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2.bin" ContentType="application/vnd.openxmlformats-officedocument.spreadsheetml.customProperty"/>
  <Override PartName="/xl/drawings/drawing3.xml" ContentType="application/vnd.openxmlformats-officedocument.drawing+xml"/>
  <Override PartName="/xl/customProperty3.bin" ContentType="application/vnd.openxmlformats-officedocument.spreadsheetml.customProperty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ustomProperty4.bin" ContentType="application/vnd.openxmlformats-officedocument.spreadsheetml.customProperty"/>
  <Override PartName="/xl/tables/table5.xml" ContentType="application/vnd.openxmlformats-officedocument.spreadsheetml.table+xml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ustomProperty6.bin" ContentType="application/vnd.openxmlformats-officedocument.spreadsheetml.customProperty"/>
  <Override PartName="/xl/drawings/drawing5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jkhlenzakup\OBMEN ZAKUP\2026\ОК мет двери тендерный\"/>
    </mc:Choice>
  </mc:AlternateContent>
  <bookViews>
    <workbookView xWindow="0" yWindow="0" windowWidth="28800" windowHeight="11370" activeTab="1"/>
  </bookViews>
  <sheets>
    <sheet name="форма до 1,35" sheetId="7" r:id="rId1"/>
    <sheet name="форма 1,35" sheetId="10" r:id="rId2"/>
    <sheet name="форма до 1,07 тыс" sheetId="1" state="hidden" r:id="rId3"/>
    <sheet name="справка" sheetId="5" state="hidden" r:id="rId4"/>
    <sheet name="нормы табл1,1" sheetId="2" state="hidden" r:id="rId5"/>
    <sheet name="прогн индекс ПРОЧИЕ" sheetId="3" r:id="rId6"/>
    <sheet name="нацстат индексы" sheetId="4" r:id="rId7"/>
    <sheet name="нормы табл1,1 (2)" sheetId="11" r:id="rId8"/>
    <sheet name="Инструкция" sheetId="8" r:id="rId9"/>
  </sheets>
  <externalReferences>
    <externalReference r:id="rId10"/>
  </externalReferences>
  <definedNames>
    <definedName name="_xlnm.Print_Area" localSheetId="7">'нормы табл1,1 (2)'!$A$1:$I$27</definedName>
    <definedName name="_xlnm.Print_Area" localSheetId="1">'форма 1,35'!$A$1:$E$47</definedName>
    <definedName name="_xlnm.Print_Area" localSheetId="0">'форма до 1,35'!$A$1:$E$45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11" l="1"/>
  <c r="H26" i="11" s="1"/>
  <c r="G25" i="11"/>
  <c r="G26" i="11" s="1"/>
  <c r="F25" i="11"/>
  <c r="F26" i="11" s="1"/>
  <c r="E25" i="11"/>
  <c r="E26" i="11" s="1"/>
  <c r="D25" i="11"/>
  <c r="D26" i="11" s="1"/>
  <c r="C23" i="11"/>
  <c r="C22" i="11"/>
  <c r="C21" i="11"/>
  <c r="C20" i="11"/>
  <c r="C19" i="11"/>
  <c r="C18" i="11"/>
  <c r="C17" i="11"/>
  <c r="C16" i="11"/>
  <c r="C15" i="11"/>
  <c r="C14" i="11"/>
  <c r="M13" i="11"/>
  <c r="N13" i="11" s="1"/>
  <c r="J13" i="11"/>
  <c r="K13" i="11" s="1"/>
  <c r="C13" i="11"/>
  <c r="M12" i="11"/>
  <c r="N12" i="11" s="1"/>
  <c r="J12" i="11"/>
  <c r="K12" i="11" s="1"/>
  <c r="C12" i="11"/>
  <c r="M11" i="11"/>
  <c r="N11" i="11" s="1"/>
  <c r="J11" i="11"/>
  <c r="K11" i="11" s="1"/>
  <c r="C11" i="11"/>
  <c r="M10" i="11"/>
  <c r="N10" i="11" s="1"/>
  <c r="J10" i="11"/>
  <c r="K10" i="11" s="1"/>
  <c r="C10" i="11"/>
  <c r="M9" i="11"/>
  <c r="N9" i="11" s="1"/>
  <c r="J9" i="11"/>
  <c r="K9" i="11" s="1"/>
  <c r="C9" i="11"/>
  <c r="M8" i="11"/>
  <c r="N8" i="11" s="1"/>
  <c r="J8" i="11"/>
  <c r="K8" i="11" s="1"/>
  <c r="C8" i="11"/>
  <c r="M7" i="11"/>
  <c r="N7" i="11" s="1"/>
  <c r="J7" i="11"/>
  <c r="K7" i="11" s="1"/>
  <c r="C7" i="11"/>
  <c r="M6" i="11"/>
  <c r="N6" i="11" s="1"/>
  <c r="J6" i="11"/>
  <c r="K6" i="11" s="1"/>
  <c r="C6" i="11"/>
  <c r="M5" i="11"/>
  <c r="N5" i="11" s="1"/>
  <c r="J5" i="11"/>
  <c r="K5" i="11" s="1"/>
  <c r="C5" i="11"/>
  <c r="M4" i="11"/>
  <c r="N4" i="11" s="1"/>
  <c r="J4" i="11"/>
  <c r="K4" i="11" s="1"/>
  <c r="C4" i="11"/>
  <c r="B26" i="11" l="1"/>
  <c r="B27" i="11" s="1"/>
  <c r="A38" i="10"/>
  <c r="A20" i="10"/>
  <c r="C39" i="4" l="1"/>
  <c r="C40" i="4"/>
  <c r="C41" i="4"/>
  <c r="C42" i="4"/>
  <c r="C43" i="4"/>
  <c r="C44" i="4"/>
  <c r="C45" i="4"/>
  <c r="C46" i="4"/>
  <c r="C47" i="4"/>
  <c r="C48" i="4"/>
  <c r="C49" i="4"/>
  <c r="C38" i="4"/>
  <c r="E38" i="4" l="1"/>
  <c r="E39" i="4"/>
  <c r="E40" i="4"/>
  <c r="E41" i="4"/>
  <c r="E42" i="4"/>
  <c r="E43" i="4"/>
  <c r="E44" i="4"/>
  <c r="E45" i="4"/>
  <c r="E46" i="4"/>
  <c r="E47" i="4"/>
  <c r="E48" i="4"/>
  <c r="E49" i="4"/>
  <c r="I3" i="3"/>
  <c r="I4" i="3" s="1"/>
  <c r="I5" i="3" s="1"/>
  <c r="I6" i="3" s="1"/>
  <c r="I7" i="3" s="1"/>
  <c r="I8" i="3" s="1"/>
  <c r="I9" i="3" s="1"/>
  <c r="I10" i="3" s="1"/>
  <c r="I11" i="3" s="1"/>
  <c r="I12" i="3" s="1"/>
  <c r="I13" i="3" s="1"/>
  <c r="A36" i="7" l="1"/>
  <c r="C43" i="3" l="1"/>
  <c r="C44" i="3" s="1"/>
  <c r="D43" i="3"/>
  <c r="D44" i="3" s="1"/>
  <c r="C27" i="4" l="1"/>
  <c r="C28" i="4"/>
  <c r="C29" i="4"/>
  <c r="C30" i="4"/>
  <c r="C31" i="4"/>
  <c r="C32" i="4"/>
  <c r="C33" i="4"/>
  <c r="C34" i="4"/>
  <c r="C35" i="4"/>
  <c r="C36" i="4"/>
  <c r="C37" i="4"/>
  <c r="C26" i="4"/>
  <c r="D26" i="4" s="1"/>
  <c r="E37" i="4"/>
  <c r="E35" i="4"/>
  <c r="E36" i="4"/>
  <c r="E26" i="4"/>
  <c r="E27" i="4"/>
  <c r="E28" i="4"/>
  <c r="E29" i="4"/>
  <c r="E30" i="4"/>
  <c r="E31" i="4"/>
  <c r="E32" i="4"/>
  <c r="E33" i="4"/>
  <c r="E34" i="4"/>
  <c r="D25" i="3" l="1"/>
  <c r="D26" i="3" s="1"/>
  <c r="C25" i="3"/>
  <c r="C26" i="3" s="1"/>
  <c r="C8" i="3"/>
  <c r="C9" i="3" s="1"/>
  <c r="A19" i="7" l="1"/>
  <c r="D27" i="4" l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l="1"/>
  <c r="D41" i="4" s="1"/>
  <c r="D42" i="4" s="1"/>
  <c r="D43" i="4" s="1"/>
  <c r="D44" i="4" s="1"/>
  <c r="E21" i="10"/>
  <c r="E20" i="7"/>
  <c r="E22" i="7" s="1"/>
  <c r="E24" i="7" s="1"/>
  <c r="D45" i="4" l="1"/>
  <c r="B33" i="7"/>
  <c r="D31" i="7"/>
  <c r="C30" i="7"/>
  <c r="B29" i="7"/>
  <c r="C33" i="7"/>
  <c r="B32" i="7"/>
  <c r="D30" i="7"/>
  <c r="C29" i="7"/>
  <c r="B28" i="7"/>
  <c r="D33" i="7"/>
  <c r="C32" i="7"/>
  <c r="B31" i="7"/>
  <c r="D29" i="7"/>
  <c r="C28" i="7"/>
  <c r="D32" i="7"/>
  <c r="C31" i="7"/>
  <c r="B30" i="7"/>
  <c r="D28" i="7"/>
  <c r="D46" i="4" l="1"/>
  <c r="D47" i="4" s="1"/>
  <c r="E32" i="7"/>
  <c r="E28" i="7"/>
  <c r="E31" i="7"/>
  <c r="E29" i="7"/>
  <c r="E30" i="7"/>
  <c r="A19" i="1"/>
  <c r="C45" i="3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32" i="3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27" i="3"/>
  <c r="C28" i="3" s="1"/>
  <c r="C29" i="3" s="1"/>
  <c r="C30" i="3" s="1"/>
  <c r="D48" i="4" l="1"/>
  <c r="D49" i="4" s="1"/>
  <c r="E23" i="10"/>
  <c r="E34" i="7"/>
  <c r="D27" i="3"/>
  <c r="D28" i="3" s="1"/>
  <c r="D29" i="3" s="1"/>
  <c r="D30" i="3" s="1"/>
  <c r="D31" i="3" s="1"/>
  <c r="D32" i="3" s="1"/>
  <c r="D33" i="3" s="1"/>
  <c r="D34" i="3" s="1"/>
  <c r="E14" i="4"/>
  <c r="E15" i="4"/>
  <c r="E16" i="4"/>
  <c r="E17" i="4"/>
  <c r="E18" i="4"/>
  <c r="E19" i="4"/>
  <c r="E20" i="4"/>
  <c r="E21" i="4"/>
  <c r="E22" i="4"/>
  <c r="E23" i="4"/>
  <c r="E24" i="4"/>
  <c r="E25" i="4"/>
  <c r="D35" i="3" l="1"/>
  <c r="D36" i="3" s="1"/>
  <c r="D37" i="3" s="1"/>
  <c r="D38" i="3" s="1"/>
  <c r="D39" i="3" s="1"/>
  <c r="D40" i="3" s="1"/>
  <c r="D41" i="3" s="1"/>
  <c r="D42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E35" i="1"/>
  <c r="E3" i="4"/>
  <c r="E4" i="4"/>
  <c r="E5" i="4"/>
  <c r="E6" i="4"/>
  <c r="E7" i="4"/>
  <c r="E8" i="4"/>
  <c r="E9" i="4"/>
  <c r="E10" i="4"/>
  <c r="E11" i="4"/>
  <c r="E12" i="4"/>
  <c r="E13" i="4"/>
  <c r="E2" i="4"/>
  <c r="C21" i="2" l="1"/>
  <c r="C22" i="2"/>
  <c r="C18" i="2"/>
  <c r="C19" i="2"/>
  <c r="C20" i="2"/>
  <c r="C23" i="2"/>
  <c r="C17" i="2"/>
  <c r="C16" i="2"/>
  <c r="C15" i="2"/>
  <c r="C14" i="2"/>
  <c r="C4" i="2" l="1"/>
  <c r="C5" i="2"/>
  <c r="C6" i="2"/>
  <c r="C7" i="2"/>
  <c r="C8" i="2"/>
  <c r="C9" i="2"/>
  <c r="C10" i="2"/>
  <c r="C11" i="2"/>
  <c r="C12" i="2"/>
  <c r="C13" i="2"/>
  <c r="E25" i="10" l="1"/>
  <c r="E38" i="7"/>
  <c r="G38" i="7" s="1"/>
  <c r="G3" i="3"/>
  <c r="G4" i="3" s="1"/>
  <c r="G5" i="3" s="1"/>
  <c r="G6" i="3" s="1"/>
  <c r="G7" i="3" s="1"/>
  <c r="G8" i="3" s="1"/>
  <c r="G9" i="3" s="1"/>
  <c r="G10" i="3" s="1"/>
  <c r="G11" i="3" s="1"/>
  <c r="G12" i="3" s="1"/>
  <c r="G13" i="3" s="1"/>
  <c r="E3" i="3"/>
  <c r="E4" i="3" s="1"/>
  <c r="E5" i="3" s="1"/>
  <c r="E6" i="3" s="1"/>
  <c r="E7" i="3" s="1"/>
  <c r="E8" i="3" s="1"/>
  <c r="E9" i="3" s="1"/>
  <c r="E10" i="3" s="1"/>
  <c r="E11" i="3" s="1"/>
  <c r="E12" i="3" s="1"/>
  <c r="E13" i="3" s="1"/>
  <c r="A36" i="1"/>
  <c r="A35" i="1"/>
  <c r="B34" i="10" l="1"/>
  <c r="C31" i="10"/>
  <c r="C34" i="10"/>
  <c r="D31" i="10"/>
  <c r="B29" i="10"/>
  <c r="B32" i="10"/>
  <c r="D29" i="10"/>
  <c r="C33" i="10"/>
  <c r="D30" i="10"/>
  <c r="D33" i="10"/>
  <c r="B31" i="10"/>
  <c r="D34" i="10"/>
  <c r="C32" i="10"/>
  <c r="D32" i="10"/>
  <c r="B30" i="10"/>
  <c r="B33" i="10"/>
  <c r="C30" i="10"/>
  <c r="C29" i="10"/>
  <c r="C10" i="3"/>
  <c r="C11" i="3" s="1"/>
  <c r="C12" i="3" s="1"/>
  <c r="C13" i="3" s="1"/>
  <c r="D25" i="2"/>
  <c r="E25" i="2"/>
  <c r="F25" i="2"/>
  <c r="G25" i="2"/>
  <c r="H25" i="2"/>
  <c r="E29" i="10" l="1"/>
  <c r="E31" i="10"/>
  <c r="E32" i="10"/>
  <c r="E33" i="10"/>
  <c r="E30" i="10"/>
  <c r="E36" i="1"/>
  <c r="M5" i="2"/>
  <c r="N5" i="2" s="1"/>
  <c r="M6" i="2"/>
  <c r="N6" i="2" s="1"/>
  <c r="M7" i="2"/>
  <c r="N7" i="2" s="1"/>
  <c r="M8" i="2"/>
  <c r="N8" i="2" s="1"/>
  <c r="M9" i="2"/>
  <c r="N9" i="2" s="1"/>
  <c r="M10" i="2"/>
  <c r="N10" i="2" s="1"/>
  <c r="M11" i="2"/>
  <c r="N11" i="2" s="1"/>
  <c r="M12" i="2"/>
  <c r="N12" i="2" s="1"/>
  <c r="M13" i="2"/>
  <c r="N13" i="2" s="1"/>
  <c r="M4" i="2"/>
  <c r="N4" i="2" s="1"/>
  <c r="J4" i="2"/>
  <c r="K4" i="2" s="1"/>
  <c r="J5" i="2"/>
  <c r="K5" i="2" s="1"/>
  <c r="J6" i="2"/>
  <c r="K6" i="2" s="1"/>
  <c r="J7" i="2"/>
  <c r="K7" i="2" s="1"/>
  <c r="J8" i="2"/>
  <c r="K8" i="2" s="1"/>
  <c r="J13" i="2"/>
  <c r="K13" i="2" s="1"/>
  <c r="J12" i="2"/>
  <c r="K12" i="2" s="1"/>
  <c r="J11" i="2"/>
  <c r="K11" i="2" s="1"/>
  <c r="J10" i="2"/>
  <c r="K10" i="2" s="1"/>
  <c r="J9" i="2"/>
  <c r="K9" i="2" s="1"/>
  <c r="E35" i="10" l="1"/>
  <c r="E20" i="1"/>
  <c r="E21" i="1" s="1"/>
  <c r="H26" i="2"/>
  <c r="G26" i="2"/>
  <c r="F26" i="2"/>
  <c r="E26" i="2"/>
  <c r="D26" i="2"/>
  <c r="E40" i="10" l="1"/>
  <c r="G40" i="10" s="1"/>
  <c r="E22" i="1"/>
  <c r="D28" i="1" s="1"/>
  <c r="B26" i="2"/>
  <c r="B27" i="2" s="1"/>
  <c r="C27" i="1" l="1"/>
  <c r="C26" i="1"/>
  <c r="C31" i="1"/>
  <c r="D26" i="1"/>
  <c r="D29" i="1"/>
  <c r="D27" i="1"/>
  <c r="C30" i="1"/>
  <c r="D31" i="1"/>
  <c r="C29" i="1"/>
  <c r="D30" i="1"/>
  <c r="C28" i="1"/>
  <c r="E26" i="1" l="1"/>
  <c r="E27" i="1"/>
  <c r="E28" i="1"/>
  <c r="E29" i="1"/>
  <c r="E30" i="1"/>
  <c r="E32" i="1" l="1"/>
  <c r="E38" i="1" s="1"/>
  <c r="A39" i="1"/>
</calcChain>
</file>

<file path=xl/sharedStrings.xml><?xml version="1.0" encoding="utf-8"?>
<sst xmlns="http://schemas.openxmlformats.org/spreadsheetml/2006/main" count="506" uniqueCount="192">
  <si>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</si>
  <si>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</si>
  <si>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</si>
  <si>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</si>
  <si>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</si>
  <si>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</si>
  <si>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</si>
  <si>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</si>
  <si>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</si>
  <si>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</si>
  <si>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</si>
  <si>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</si>
  <si>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норма затрат труда,чел-дней</t>
  </si>
  <si>
    <t>финконтроль</t>
  </si>
  <si>
    <t>технадзор</t>
  </si>
  <si>
    <t>общее руководство проект. и план.</t>
  </si>
  <si>
    <t>общее руководство строит. и пусконаладк</t>
  </si>
  <si>
    <t>заверш. строит и приемка в эксп</t>
  </si>
  <si>
    <t>чел-час</t>
  </si>
  <si>
    <t>только технадзор</t>
  </si>
  <si>
    <t>Объекты текущего ремонта</t>
  </si>
  <si>
    <t>Наименование объекта:</t>
  </si>
  <si>
    <t>Срок разработки (утверждения) дефектного акта</t>
  </si>
  <si>
    <t>Год</t>
  </si>
  <si>
    <t>Месяц</t>
  </si>
  <si>
    <t>год</t>
  </si>
  <si>
    <t>месяц</t>
  </si>
  <si>
    <t>ставка</t>
  </si>
  <si>
    <t>начало действия</t>
  </si>
  <si>
    <t>КУП "Жилищное коммунальное хозяйство Октябрьского района г.Минска"</t>
  </si>
  <si>
    <t>УТВЕРЖДАЮ</t>
  </si>
  <si>
    <t>Директор КУП "Жилищное коммунальное</t>
  </si>
  <si>
    <t>хозяйство Октябрьского района г.Минска"</t>
  </si>
  <si>
    <t>_________________ С.В.Алехна</t>
  </si>
  <si>
    <t>"____"_______________ 2023 г.</t>
  </si>
  <si>
    <t>Произведение индексов для перевода в цены на 01.01.2023</t>
  </si>
  <si>
    <t>Предельная стоимость строительства в ценах на 01.01.2023</t>
  </si>
  <si>
    <t>предприятие</t>
  </si>
  <si>
    <t>должность руководителя</t>
  </si>
  <si>
    <t>ФИО</t>
  </si>
  <si>
    <t>Директор</t>
  </si>
  <si>
    <t>С.В.Алехна</t>
  </si>
  <si>
    <t>Первый заместитель директора-главный инженер</t>
  </si>
  <si>
    <t>А.С.Моисеенко</t>
  </si>
  <si>
    <t>1. Общее руководство проектированием и планированием</t>
  </si>
  <si>
    <t>2. Финансовый контроль и учет в строительстве</t>
  </si>
  <si>
    <t>3. Технический надзор</t>
  </si>
  <si>
    <t>4. Общее руководство строительством и пусконаладкой</t>
  </si>
  <si>
    <t>5. Завершение строительства и приемка в эксплуатацию</t>
  </si>
  <si>
    <t>нормативное значение</t>
  </si>
  <si>
    <t>Нормы затрат труда с учетом интерполяции и экстраполяции (чел.дней):</t>
  </si>
  <si>
    <t>Итого</t>
  </si>
  <si>
    <t>Стоимость человеко-часа по состоянию на 01.07.2023 (руб. за чел.день)</t>
  </si>
  <si>
    <t>Стоимость услуг заказчика</t>
  </si>
  <si>
    <t>Столбец1</t>
  </si>
  <si>
    <t>сумма</t>
  </si>
  <si>
    <t>%от СМР</t>
  </si>
  <si>
    <t>2023</t>
  </si>
  <si>
    <t>2024</t>
  </si>
  <si>
    <t>2025</t>
  </si>
  <si>
    <t xml:space="preserve">значение с учетом интерполяции </t>
  </si>
  <si>
    <t>Столбец2</t>
  </si>
  <si>
    <t>Столбец3</t>
  </si>
  <si>
    <t>Все элементы технологической структуры</t>
  </si>
  <si>
    <t>В том числе</t>
  </si>
  <si>
    <t>строительно-монтажные работы</t>
  </si>
  <si>
    <t>машины и оборудование</t>
  </si>
  <si>
    <t>прочие работы и затраты</t>
  </si>
  <si>
    <t>к преды- дущему месяцу</t>
  </si>
  <si>
    <t>к декабрю предыдущего года</t>
  </si>
  <si>
    <t>2023 год</t>
  </si>
  <si>
    <t>нарастающим</t>
  </si>
  <si>
    <t>сайт:</t>
  </si>
  <si>
    <t>градация</t>
  </si>
  <si>
    <t>номер пп</t>
  </si>
  <si>
    <t>следующее за нормативным</t>
  </si>
  <si>
    <t>Расчет стоимости услуги заказчика</t>
  </si>
  <si>
    <t>Наименование подрядной организации:</t>
  </si>
  <si>
    <t>Договор:</t>
  </si>
  <si>
    <t>Стоимостной показатель, руб.</t>
  </si>
  <si>
    <t>Расчет составил _________________________________</t>
  </si>
  <si>
    <t>Расчет проверил _________________________________</t>
  </si>
  <si>
    <t>Без НДС. Освобождение по статье 94 Налогового кодекса Республики Беларусь</t>
  </si>
  <si>
    <t>https://snzt.by/spravka.html</t>
  </si>
  <si>
    <t>Примечание: используются прогнозные индексы по ПРОЧИМ работам (не в строительстве, не СМР, не оборудование)</t>
  </si>
  <si>
    <t>месяц 2023</t>
  </si>
  <si>
    <t>поменялись в октябре</t>
  </si>
  <si>
    <t>2023январь</t>
  </si>
  <si>
    <t>2023февраль</t>
  </si>
  <si>
    <t>2023март</t>
  </si>
  <si>
    <t>2023апрель</t>
  </si>
  <si>
    <t>2023май</t>
  </si>
  <si>
    <t>2023июнь</t>
  </si>
  <si>
    <t>2023июль</t>
  </si>
  <si>
    <t>2023август</t>
  </si>
  <si>
    <t>2023сентябрь</t>
  </si>
  <si>
    <t>2023октябрь</t>
  </si>
  <si>
    <t>2023ноябрь</t>
  </si>
  <si>
    <t>2023декабрь</t>
  </si>
  <si>
    <t>2024январь</t>
  </si>
  <si>
    <t>2024февраль</t>
  </si>
  <si>
    <t>2024март</t>
  </si>
  <si>
    <t>2024апрель</t>
  </si>
  <si>
    <t>2024май</t>
  </si>
  <si>
    <t>2024июнь</t>
  </si>
  <si>
    <t>2024июль</t>
  </si>
  <si>
    <t>2024август</t>
  </si>
  <si>
    <t>2024сентябрь</t>
  </si>
  <si>
    <t>2024октябрь</t>
  </si>
  <si>
    <t>2024ноябрь</t>
  </si>
  <si>
    <t>2024декабрь</t>
  </si>
  <si>
    <t>период</t>
  </si>
  <si>
    <t>индекс</t>
  </si>
  <si>
    <t>индекс_год</t>
  </si>
  <si>
    <t>2025январь</t>
  </si>
  <si>
    <t>2025февраль</t>
  </si>
  <si>
    <t>2025март</t>
  </si>
  <si>
    <t>2025апрель</t>
  </si>
  <si>
    <t>2025май</t>
  </si>
  <si>
    <t>2025июнь</t>
  </si>
  <si>
    <t>2025июль</t>
  </si>
  <si>
    <t>2025август</t>
  </si>
  <si>
    <t>2025сентябрь</t>
  </si>
  <si>
    <t>2025октябрь</t>
  </si>
  <si>
    <t>2025ноябрь</t>
  </si>
  <si>
    <t>2025декабрь</t>
  </si>
  <si>
    <t>годмесяц</t>
  </si>
  <si>
    <t>признак</t>
  </si>
  <si>
    <t>поменялись в январе</t>
  </si>
  <si>
    <t>норма</t>
  </si>
  <si>
    <t>И010100а</t>
  </si>
  <si>
    <t>И010101а</t>
  </si>
  <si>
    <t>И010102а</t>
  </si>
  <si>
    <t>И010103а</t>
  </si>
  <si>
    <t>И010104а</t>
  </si>
  <si>
    <t>Обоснование</t>
  </si>
  <si>
    <t>ГП "ЖЭУ №1 Октябрьского района г.Минска"</t>
  </si>
  <si>
    <t>Электромонтажные работы по ул.Бакинская, д.16, под.1,2</t>
  </si>
  <si>
    <t>№560 от 28.12.2023</t>
  </si>
  <si>
    <t xml:space="preserve"> </t>
  </si>
  <si>
    <t xml:space="preserve">Год: </t>
  </si>
  <si>
    <t xml:space="preserve">Месяц: </t>
  </si>
  <si>
    <t>И010105а</t>
  </si>
  <si>
    <t>И010106а</t>
  </si>
  <si>
    <t>И010107а</t>
  </si>
  <si>
    <t>И010108а</t>
  </si>
  <si>
    <t>И010109а</t>
  </si>
  <si>
    <t>И010110а</t>
  </si>
  <si>
    <t>И010111а</t>
  </si>
  <si>
    <t>И010112а</t>
  </si>
  <si>
    <t>И010113а</t>
  </si>
  <si>
    <t>И010114а</t>
  </si>
  <si>
    <t>И010115а</t>
  </si>
  <si>
    <t>И010116а</t>
  </si>
  <si>
    <t>И010117а</t>
  </si>
  <si>
    <t>И010118а</t>
  </si>
  <si>
    <t>И010119а</t>
  </si>
  <si>
    <t>И010120а</t>
  </si>
  <si>
    <t xml:space="preserve">№ 291 от 03.02.2025 </t>
  </si>
  <si>
    <t>индекс_янв25</t>
  </si>
  <si>
    <r>
      <t>1. Общее руководство проектированием и планированием (с учетом п.25, К</t>
    </r>
    <r>
      <rPr>
        <vertAlign val="subscript"/>
        <sz val="14"/>
        <color rgb="FF000000"/>
        <rFont val="Times New Roman"/>
        <family val="1"/>
        <charset val="204"/>
      </rPr>
      <t>И0.002</t>
    </r>
    <r>
      <rPr>
        <sz val="14"/>
        <color rgb="FF000000"/>
        <rFont val="Times New Roman"/>
        <family val="1"/>
        <charset val="204"/>
      </rPr>
      <t xml:space="preserve"> = 0,95)</t>
    </r>
  </si>
  <si>
    <r>
      <t>1. Общее руководство проектированием и планированием  (с учетом п.25, К</t>
    </r>
    <r>
      <rPr>
        <vertAlign val="subscript"/>
        <sz val="14"/>
        <color rgb="FF000000"/>
        <rFont val="Times New Roman"/>
        <family val="1"/>
        <charset val="204"/>
      </rPr>
      <t>И0.002</t>
    </r>
    <r>
      <rPr>
        <sz val="14"/>
        <color rgb="FF000000"/>
        <rFont val="Times New Roman"/>
        <family val="1"/>
        <charset val="204"/>
      </rPr>
      <t xml:space="preserve"> = 0,95)</t>
    </r>
  </si>
  <si>
    <t>Предельная стоимость строительства в ценах на 01.01.2025, руб.</t>
  </si>
  <si>
    <t>Произведение индексов для перевода в цены на 01.01.2025</t>
  </si>
  <si>
    <t>предельная стоимость в ценах на 01.01.2025</t>
  </si>
  <si>
    <t>Стоимость услуг заказчика, (с учетом п.37) руб.</t>
  </si>
  <si>
    <t>поменялись в сентябре</t>
  </si>
  <si>
    <t>2026</t>
  </si>
  <si>
    <t>Столбец4</t>
  </si>
  <si>
    <t>2026январь</t>
  </si>
  <si>
    <t>2026февраль</t>
  </si>
  <si>
    <t>2026март</t>
  </si>
  <si>
    <t>2026апрель</t>
  </si>
  <si>
    <t>2026май</t>
  </si>
  <si>
    <t>2026июнь</t>
  </si>
  <si>
    <t>2026июль</t>
  </si>
  <si>
    <t>2026август</t>
  </si>
  <si>
    <t>2026сентябрь</t>
  </si>
  <si>
    <t>2026октябрь</t>
  </si>
  <si>
    <t>2026ноябрь</t>
  </si>
  <si>
    <t>2026декабрь</t>
  </si>
  <si>
    <t>Примечание: в 2025 году стоимость нормо-часа заказчика установлена с 24.12.2025 451,89 руб.</t>
  </si>
  <si>
    <t>КУП "Жилищное коммунальное хозяйство Ленинского района г.Минска"</t>
  </si>
  <si>
    <t>хозяйство Ленинского района г.Минска"</t>
  </si>
  <si>
    <t>_________________ Е.В.Крамская</t>
  </si>
  <si>
    <t>"___" _________2026 г.</t>
  </si>
  <si>
    <t>https://www.belstat.gov.by/ofitsialnaya-statistika/realny-sector-ekonomiki/tseny/tseny-proizvoditeley/operativnye-dannye/indeksy-tsen-v-stroitelstve-po-respublike-belarus/</t>
  </si>
  <si>
    <t>Расчет стоимости услуги заказчика за ______________  2026 года</t>
  </si>
  <si>
    <t>Заместитель директора КУП "Жилищное коммунальное</t>
  </si>
  <si>
    <t>Расчет составил _________________________________ И.В.Семашко</t>
  </si>
  <si>
    <r>
      <t>Расчет стоимости услуги заказчика за</t>
    </r>
    <r>
      <rPr>
        <b/>
        <u/>
        <sz val="14"/>
        <color theme="1"/>
        <rFont val="Times New Roman"/>
        <family val="1"/>
        <charset val="204"/>
      </rPr>
      <t xml:space="preserve"> АПРЕЛЬ 2026 года</t>
    </r>
  </si>
  <si>
    <t xml:space="preserve">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</si>
</sst>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0.0%"/>
    <numFmt numFmtId="166" formatCode="0.0"/>
    <numFmt numFmtId="167" formatCode="0.000"/>
    <numFmt numFmtId="168" formatCode="0.0000"/>
    <numFmt numFmtId="169" formatCode="0.00000"/>
  </numFmts>
  <fonts count="24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1"/>
      <color rgb="FF175B19"/>
      <name val="Arial"/>
      <family val="2"/>
      <charset val="204"/>
    </font>
    <font>
      <b/>
      <sz val="11"/>
      <color rgb="FF1E2B7C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vertAlign val="subscript"/>
      <sz val="14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17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164" fontId="0" fillId="0" borderId="0" xfId="1" applyFont="1"/>
    <xf numFmtId="165" fontId="0" fillId="0" borderId="0" xfId="2" applyNumberFormat="1" applyFont="1"/>
    <xf numFmtId="10" fontId="0" fillId="0" borderId="0" xfId="2" applyNumberFormat="1" applyFont="1"/>
    <xf numFmtId="2" fontId="0" fillId="2" borderId="2" xfId="0" applyNumberFormat="1" applyFill="1" applyBorder="1"/>
    <xf numFmtId="0" fontId="3" fillId="0" borderId="0" xfId="0" applyFont="1"/>
    <xf numFmtId="14" fontId="0" fillId="0" borderId="0" xfId="0" applyNumberFormat="1"/>
    <xf numFmtId="0" fontId="0" fillId="0" borderId="0" xfId="0" applyAlignment="1">
      <alignment vertical="center" wrapText="1"/>
    </xf>
    <xf numFmtId="0" fontId="5" fillId="0" borderId="0" xfId="3" applyAlignment="1">
      <alignment vertical="center" wrapText="1"/>
    </xf>
    <xf numFmtId="0" fontId="3" fillId="0" borderId="0" xfId="0" applyFont="1" applyAlignment="1">
      <alignment vertical="center" wrapText="1"/>
    </xf>
    <xf numFmtId="2" fontId="0" fillId="0" borderId="0" xfId="0" applyNumberFormat="1"/>
    <xf numFmtId="0" fontId="0" fillId="2" borderId="0" xfId="0" applyFill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7" fillId="2" borderId="0" xfId="0" applyFont="1" applyFill="1"/>
    <xf numFmtId="0" fontId="7" fillId="0" borderId="3" xfId="0" applyFont="1" applyBorder="1" applyAlignment="1">
      <alignment wrapText="1"/>
    </xf>
    <xf numFmtId="0" fontId="7" fillId="0" borderId="3" xfId="0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8" fillId="0" borderId="3" xfId="0" applyFont="1" applyBorder="1"/>
    <xf numFmtId="165" fontId="6" fillId="0" borderId="0" xfId="2" applyNumberFormat="1" applyFont="1"/>
    <xf numFmtId="0" fontId="5" fillId="0" borderId="0" xfId="3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9" fillId="0" borderId="3" xfId="0" applyNumberFormat="1" applyFont="1" applyBorder="1" applyAlignment="1">
      <alignment horizontal="right" indent="1"/>
    </xf>
    <xf numFmtId="166" fontId="9" fillId="0" borderId="0" xfId="0" applyNumberFormat="1" applyFont="1" applyAlignment="1">
      <alignment horizontal="right" indent="1"/>
    </xf>
    <xf numFmtId="0" fontId="0" fillId="3" borderId="8" xfId="0" applyFill="1" applyBorder="1"/>
    <xf numFmtId="0" fontId="0" fillId="3" borderId="9" xfId="0" applyFill="1" applyBorder="1"/>
    <xf numFmtId="0" fontId="0" fillId="0" borderId="8" xfId="0" applyBorder="1"/>
    <xf numFmtId="0" fontId="0" fillId="0" borderId="9" xfId="0" applyBorder="1"/>
    <xf numFmtId="0" fontId="12" fillId="0" borderId="0" xfId="0" applyFont="1"/>
    <xf numFmtId="0" fontId="13" fillId="3" borderId="8" xfId="0" applyFont="1" applyFill="1" applyBorder="1"/>
    <xf numFmtId="0" fontId="13" fillId="0" borderId="8" xfId="0" applyFont="1" applyBorder="1"/>
    <xf numFmtId="0" fontId="0" fillId="0" borderId="10" xfId="0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66" fontId="9" fillId="0" borderId="13" xfId="0" applyNumberFormat="1" applyFont="1" applyBorder="1" applyAlignment="1">
      <alignment horizontal="right" indent="1"/>
    </xf>
    <xf numFmtId="166" fontId="9" fillId="0" borderId="14" xfId="0" applyNumberFormat="1" applyFont="1" applyBorder="1" applyAlignment="1">
      <alignment horizontal="right" indent="1"/>
    </xf>
    <xf numFmtId="166" fontId="9" fillId="0" borderId="15" xfId="0" applyNumberFormat="1" applyFont="1" applyBorder="1" applyAlignment="1">
      <alignment horizontal="right" indent="1"/>
    </xf>
    <xf numFmtId="166" fontId="9" fillId="0" borderId="16" xfId="0" applyNumberFormat="1" applyFont="1" applyBorder="1" applyAlignment="1">
      <alignment horizontal="right" indent="1"/>
    </xf>
    <xf numFmtId="0" fontId="0" fillId="0" borderId="0" xfId="0" applyAlignment="1">
      <alignment horizontal="center"/>
    </xf>
    <xf numFmtId="2" fontId="0" fillId="2" borderId="0" xfId="0" applyNumberFormat="1" applyFill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7" fillId="0" borderId="0" xfId="0" applyFont="1" applyAlignment="1">
      <alignment horizontal="right"/>
    </xf>
    <xf numFmtId="0" fontId="4" fillId="0" borderId="21" xfId="0" applyFont="1" applyBorder="1"/>
    <xf numFmtId="0" fontId="4" fillId="0" borderId="22" xfId="0" applyFont="1" applyBorder="1"/>
    <xf numFmtId="0" fontId="7" fillId="0" borderId="22" xfId="0" applyFont="1" applyBorder="1"/>
    <xf numFmtId="164" fontId="8" fillId="0" borderId="23" xfId="1" applyFont="1" applyBorder="1"/>
    <xf numFmtId="164" fontId="6" fillId="0" borderId="0" xfId="0" applyNumberFormat="1" applyFont="1"/>
    <xf numFmtId="0" fontId="15" fillId="0" borderId="0" xfId="0" applyFont="1"/>
    <xf numFmtId="0" fontId="7" fillId="0" borderId="0" xfId="0" applyFont="1" applyAlignment="1">
      <alignment horizontal="right" vertical="center"/>
    </xf>
    <xf numFmtId="0" fontId="7" fillId="0" borderId="19" xfId="0" applyFont="1" applyBorder="1" applyAlignment="1">
      <alignment horizontal="right"/>
    </xf>
    <xf numFmtId="0" fontId="19" fillId="0" borderId="0" xfId="0" applyFont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0" fillId="0" borderId="25" xfId="0" applyBorder="1"/>
    <xf numFmtId="169" fontId="20" fillId="0" borderId="0" xfId="0" applyNumberFormat="1" applyFont="1"/>
    <xf numFmtId="164" fontId="8" fillId="0" borderId="2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43" fontId="6" fillId="0" borderId="0" xfId="0" applyNumberFormat="1" applyFont="1"/>
    <xf numFmtId="4" fontId="16" fillId="0" borderId="1" xfId="0" applyNumberFormat="1" applyFont="1" applyBorder="1"/>
    <xf numFmtId="164" fontId="8" fillId="0" borderId="0" xfId="1" applyFont="1"/>
    <xf numFmtId="0" fontId="7" fillId="0" borderId="26" xfId="0" applyFont="1" applyBorder="1"/>
    <xf numFmtId="0" fontId="7" fillId="0" borderId="27" xfId="0" applyFont="1" applyBorder="1"/>
    <xf numFmtId="0" fontId="7" fillId="0" borderId="27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4" fillId="0" borderId="29" xfId="0" applyFont="1" applyBorder="1" applyAlignment="1">
      <alignment wrapText="1"/>
    </xf>
    <xf numFmtId="0" fontId="4" fillId="0" borderId="30" xfId="0" applyFont="1" applyBorder="1" applyAlignment="1">
      <alignment wrapText="1"/>
    </xf>
    <xf numFmtId="0" fontId="7" fillId="0" borderId="30" xfId="0" applyFont="1" applyBorder="1"/>
    <xf numFmtId="164" fontId="8" fillId="0" borderId="31" xfId="1" applyFont="1" applyBorder="1" applyAlignment="1">
      <alignment horizontal="center" vertical="center"/>
    </xf>
    <xf numFmtId="0" fontId="4" fillId="0" borderId="32" xfId="0" applyFont="1" applyBorder="1" applyAlignment="1">
      <alignment wrapText="1"/>
    </xf>
    <xf numFmtId="164" fontId="8" fillId="0" borderId="33" xfId="1" applyFont="1" applyBorder="1" applyAlignment="1">
      <alignment horizontal="center" vertical="center"/>
    </xf>
    <xf numFmtId="164" fontId="8" fillId="0" borderId="33" xfId="1" applyFont="1" applyBorder="1"/>
    <xf numFmtId="164" fontId="8" fillId="0" borderId="34" xfId="1" applyFont="1" applyBorder="1" applyAlignment="1">
      <alignment horizontal="center" vertical="center"/>
    </xf>
    <xf numFmtId="0" fontId="7" fillId="0" borderId="0" xfId="0" applyFont="1" applyAlignment="1"/>
    <xf numFmtId="0" fontId="7" fillId="0" borderId="19" xfId="0" applyFont="1" applyBorder="1" applyAlignment="1"/>
    <xf numFmtId="0" fontId="21" fillId="0" borderId="1" xfId="0" applyFont="1" applyBorder="1" applyAlignment="1">
      <alignment horizontal="center"/>
    </xf>
    <xf numFmtId="166" fontId="9" fillId="0" borderId="0" xfId="0" applyNumberFormat="1" applyFont="1" applyBorder="1" applyAlignment="1">
      <alignment horizontal="right" indent="1"/>
    </xf>
    <xf numFmtId="0" fontId="9" fillId="0" borderId="0" xfId="0" applyFont="1" applyBorder="1"/>
    <xf numFmtId="0" fontId="0" fillId="0" borderId="0" xfId="0" applyBorder="1"/>
    <xf numFmtId="0" fontId="9" fillId="0" borderId="0" xfId="5" applyFont="1" applyBorder="1"/>
    <xf numFmtId="166" fontId="9" fillId="0" borderId="0" xfId="5" applyNumberFormat="1" applyFont="1" applyBorder="1" applyAlignment="1">
      <alignment horizontal="right" indent="1"/>
    </xf>
    <xf numFmtId="0" fontId="9" fillId="0" borderId="0" xfId="5" applyFont="1" applyBorder="1" applyAlignment="1">
      <alignment horizontal="center"/>
    </xf>
    <xf numFmtId="166" fontId="9" fillId="0" borderId="0" xfId="5" applyNumberFormat="1" applyFont="1" applyBorder="1"/>
    <xf numFmtId="166" fontId="9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4" fillId="0" borderId="5" xfId="0" applyFont="1" applyBorder="1"/>
    <xf numFmtId="0" fontId="14" fillId="0" borderId="6" xfId="0" applyFont="1" applyBorder="1"/>
    <xf numFmtId="0" fontId="14" fillId="0" borderId="7" xfId="0" applyFont="1" applyBorder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19" xfId="0" applyFont="1" applyBorder="1" applyAlignment="1">
      <alignment horizontal="right"/>
    </xf>
    <xf numFmtId="168" fontId="7" fillId="0" borderId="17" xfId="0" applyNumberFormat="1" applyFont="1" applyBorder="1" applyAlignment="1">
      <alignment horizontal="center" vertical="center"/>
    </xf>
    <xf numFmtId="168" fontId="7" fillId="0" borderId="18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4" borderId="0" xfId="0" applyFill="1" applyAlignment="1">
      <alignment vertical="center" wrapText="1"/>
    </xf>
  </cellXfs>
  <cellStyles count="6">
    <cellStyle name="Гиперссылка" xfId="3" builtinId="8"/>
    <cellStyle name="Обычный" xfId="0" builtinId="0"/>
    <cellStyle name="Обычный 2" xfId="4"/>
    <cellStyle name="Обычный 3" xfId="5"/>
    <cellStyle name="Процентный" xfId="2" builtinId="5"/>
    <cellStyle name="Финансовый" xfId="1" builtinId="3"/>
  </cellStyles>
  <dxfs count="26">
    <dxf>
      <numFmt numFmtId="0" formatCode="General"/>
    </dxf>
    <dxf>
      <alignment horizontal="general" vertical="bottom" textRotation="0" wrapText="1" indent="0" justifyLastLine="0" shrinkToFit="0" readingOrder="0"/>
    </dxf>
    <dxf>
      <numFmt numFmtId="166" formatCode="0.0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2" formatCode="0.0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216694</xdr:colOff>
      <xdr:row>16</xdr:row>
      <xdr:rowOff>66675</xdr:rowOff>
    </xdr:from>
    <xdr:to>
      <xdr:col>7</xdr:col>
      <xdr:colOff>409574</xdr:colOff>
      <xdr:row>20</xdr:row>
      <xdr:rowOff>226218</xdr:rowOff>
    </xdr:to>
    <xdr:sp macro="" textlink="">
      <xdr:nvSpPr>
        <xdr:cNvPr id="2" name="Стрелка влево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705850" y="4007644"/>
          <a:ext cx="1585912" cy="115966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Сюда сумму в рублях</a:t>
          </a:r>
        </a:p>
      </xdr:txBody>
    </xdr:sp>
    <xdr:clientData/>
  </xdr:twoCellAnchor>
  <xdr:twoCellAnchor>
    <xdr:from>
      <xdr:col>5</xdr:col>
      <xdr:colOff>73820</xdr:colOff>
      <xdr:row>14</xdr:row>
      <xdr:rowOff>30956</xdr:rowOff>
    </xdr:from>
    <xdr:to>
      <xdr:col>7</xdr:col>
      <xdr:colOff>266700</xdr:colOff>
      <xdr:row>18</xdr:row>
      <xdr:rowOff>23812</xdr:rowOff>
    </xdr:to>
    <xdr:sp macro="" textlink="">
      <xdr:nvSpPr>
        <xdr:cNvPr id="3" name="Стрелка влево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493920" y="3488531"/>
          <a:ext cx="1593055" cy="8977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Здесь выбираем месяц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294936</xdr:colOff>
      <xdr:row>17</xdr:row>
      <xdr:rowOff>61573</xdr:rowOff>
    </xdr:from>
    <xdr:to>
      <xdr:col>7</xdr:col>
      <xdr:colOff>487816</xdr:colOff>
      <xdr:row>21</xdr:row>
      <xdr:rowOff>216013</xdr:rowOff>
    </xdr:to>
    <xdr:sp macro="" textlink="">
      <xdr:nvSpPr>
        <xdr:cNvPr id="2" name="Стрелка влево 1">
          <a:extLst>
            <a:ext uri="{FF2B5EF4-FFF2-40B4-BE49-F238E27FC236}">
              <a16:creationId xmlns:a16="http://schemas.microsoft.com/office/drawing/2014/main" id="{3CFAE47D-FC7E-4396-8258-CEA0EC54089A}"/>
            </a:ext>
          </a:extLst>
        </xdr:cNvPr>
        <xdr:cNvSpPr/>
      </xdr:nvSpPr>
      <xdr:spPr>
        <a:xfrm>
          <a:off x="8949079" y="3926002"/>
          <a:ext cx="1594416" cy="1406297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Сюда сумму в рублях</a:t>
          </a:r>
        </a:p>
      </xdr:txBody>
    </xdr:sp>
    <xdr:clientData/>
  </xdr:twoCellAnchor>
  <xdr:twoCellAnchor>
    <xdr:from>
      <xdr:col>5</xdr:col>
      <xdr:colOff>73820</xdr:colOff>
      <xdr:row>15</xdr:row>
      <xdr:rowOff>30956</xdr:rowOff>
    </xdr:from>
    <xdr:to>
      <xdr:col>7</xdr:col>
      <xdr:colOff>266700</xdr:colOff>
      <xdr:row>19</xdr:row>
      <xdr:rowOff>23812</xdr:rowOff>
    </xdr:to>
    <xdr:sp macro="" textlink="">
      <xdr:nvSpPr>
        <xdr:cNvPr id="3" name="Стрелка влево 2">
          <a:extLst>
            <a:ext uri="{FF2B5EF4-FFF2-40B4-BE49-F238E27FC236}">
              <a16:creationId xmlns:a16="http://schemas.microsoft.com/office/drawing/2014/main" id="{927B5CE9-DAC7-49FF-9529-551587ED1E9F}"/>
            </a:ext>
          </a:extLst>
        </xdr:cNvPr>
        <xdr:cNvSpPr/>
      </xdr:nvSpPr>
      <xdr:spPr>
        <a:xfrm>
          <a:off x="8722520" y="3440906"/>
          <a:ext cx="1593055" cy="8882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Здесь выбираем месяц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781050</xdr:colOff>
      <xdr:row>17</xdr:row>
      <xdr:rowOff>152400</xdr:rowOff>
    </xdr:from>
    <xdr:to>
      <xdr:col>8</xdr:col>
      <xdr:colOff>380758</xdr:colOff>
      <xdr:row>19</xdr:row>
      <xdr:rowOff>89954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43900" y="4029075"/>
          <a:ext cx="1609483" cy="4328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6</xdr:row>
      <xdr:rowOff>95250</xdr:rowOff>
    </xdr:from>
    <xdr:to>
      <xdr:col>13</xdr:col>
      <xdr:colOff>414337</xdr:colOff>
      <xdr:row>13</xdr:row>
      <xdr:rowOff>142875</xdr:rowOff>
    </xdr:to>
    <xdr:sp macro="" textlink="">
      <xdr:nvSpPr>
        <xdr:cNvPr id="3" name="Стрелка влево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7791450" y="1066800"/>
          <a:ext cx="1585912" cy="11811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Здесь индексы по прочим для нормо-дня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0</xdr:row>
      <xdr:rowOff>152400</xdr:rowOff>
    </xdr:from>
    <xdr:to>
      <xdr:col>8</xdr:col>
      <xdr:colOff>542925</xdr:colOff>
      <xdr:row>51</xdr:row>
      <xdr:rowOff>85725</xdr:rowOff>
    </xdr:to>
    <xdr:sp macro="" textlink="">
      <xdr:nvSpPr>
        <xdr:cNvPr id="3" name="Стрелка влево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3495675" y="152400"/>
          <a:ext cx="1790700" cy="2038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Здесь индексы по всем элемента для пересчета на 01.01.25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  <sheetName val="справка"/>
    </sheetNames>
    <definedNames>
      <definedName name="propis"/>
    </definedNames>
    <sheetDataSet>
      <sheetData sheetId="0"/>
      <sheetData sheetId="1"/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id="1" name="Таблица1" displayName="Таблица1" ref="A1:A5" totalsRowShown="0">
  <autoFilter ref="A1:A5"/>
  <tableColumns count="1">
    <tableColumn id="1" name="год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B1:B13" totalsRowShown="0">
  <autoFilter ref="B1:B13"/>
  <tableColumns count="1">
    <tableColumn id="1" name="месяц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C1:D2" totalsRowShown="0">
  <autoFilter ref="C1:D2"/>
  <tableColumns count="2">
    <tableColumn id="1" name="ставка"/>
    <tableColumn id="2" name="начало действия" dataDxfId="25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A19:C21" totalsRowShown="0" dataDxfId="24">
  <autoFilter ref="A19:C21"/>
  <tableColumns count="3">
    <tableColumn id="1" name="предприятие" dataDxfId="23"/>
    <tableColumn id="2" name="должность руководителя" dataDxfId="22"/>
    <tableColumn id="3" name="ФИО" dataDxfId="21"/>
  </tableColumns>
  <tableStyleInfo name="TableStyleLight13" showFirstColumn="0" showLastColumn="0" showRowStripes="1" showColumnStripes="0"/>
</table>
</file>

<file path=xl/tables/table5.xml><?xml version="1.0" encoding="utf-8"?>
<table xmlns="http://schemas.openxmlformats.org/spreadsheetml/2006/main" id="5" name="Таблица5" displayName="Таблица5" ref="A2:I23" totalsRowShown="0" headerRowDxfId="20">
  <autoFilter ref="A2:I23"/>
  <tableColumns count="9">
    <tableColumn id="7" name="номер пп"/>
    <tableColumn id="1" name="градация"/>
    <tableColumn id="8" name="Столбец1" dataDxfId="19">
      <calculatedColumnFormula>Таблица5[[#This Row],[номер пп]]</calculatedColumnFormula>
    </tableColumn>
    <tableColumn id="2" name="общее руководство проект. и план."/>
    <tableColumn id="3" name="финконтроль"/>
    <tableColumn id="4" name="технадзор"/>
    <tableColumn id="5" name="общее руководство строит. и пусконаладк"/>
    <tableColumn id="6" name="заверш. строит и приемка в эксп"/>
    <tableColumn id="9" name="норма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Таблица6" displayName="Таблица6" ref="A1:I13" totalsRowShown="0" headerRowDxfId="18" dataDxfId="17">
  <autoFilter ref="A1:I13"/>
  <tableColumns count="9">
    <tableColumn id="1" name="месяц"/>
    <tableColumn id="2" name="Столбец1" dataDxfId="16"/>
    <tableColumn id="3" name="2023" dataDxfId="15">
      <calculatedColumnFormula>ROUND(C1*B2,4)</calculatedColumnFormula>
    </tableColumn>
    <tableColumn id="4" name="Столбец2" dataDxfId="14"/>
    <tableColumn id="5" name="2024" dataDxfId="13">
      <calculatedColumnFormula>ROUND(E1*D2,4)</calculatedColumnFormula>
    </tableColumn>
    <tableColumn id="6" name="Столбец3" dataDxfId="12"/>
    <tableColumn id="7" name="2025" dataDxfId="11">
      <calculatedColumnFormula>ROUND(G1*F2,4)</calculatedColumnFormula>
    </tableColumn>
    <tableColumn id="8" name="Столбец4" dataDxfId="10"/>
    <tableColumn id="9" name="2026" dataDxfId="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8" name="прочие" displayName="прочие" ref="A18:D66" totalsRowShown="0">
  <autoFilter ref="A18:D66"/>
  <tableColumns count="4">
    <tableColumn id="1" name="период" dataDxfId="8"/>
    <tableColumn id="2" name="индекс" dataDxfId="7"/>
    <tableColumn id="3" name="индекс_год" dataDxfId="6">
      <calculatedColumnFormula>ROUND(C18*B19,4)</calculatedColumnFormula>
    </tableColumn>
    <tableColumn id="4" name="индекс_янв25" dataDxfId="5">
      <calculatedColumnFormula>ROUND(D18*B19,4)</calculatedColumnFormula>
    </tableColumn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7" name="нацстат" displayName="нацстат" ref="B1:E49" totalsRowShown="0">
  <autoFilter ref="B1:E49"/>
  <tableColumns count="4">
    <tableColumn id="5" name="годмесяц" dataDxfId="4"/>
    <tableColumn id="2" name="год" dataDxfId="3">
      <calculatedColumnFormula>IF(E63&gt;0,E63,100.73)</calculatedColumnFormula>
    </tableColumn>
    <tableColumn id="3" name="нарастающим" dataDxfId="2">
      <calculatedColumnFormula>ROUND(D1*C2/100,4)</calculatedColumnFormula>
    </tableColumn>
    <tableColumn id="4" name="признак">
      <calculatedColumnFormula>IF(C63&gt;0,"факт","прогноз")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Таблица510" displayName="Таблица510" ref="A2:I23" totalsRowShown="0" headerRowDxfId="1">
  <autoFilter ref="A2:I23"/>
  <tableColumns count="9">
    <tableColumn id="7" name="номер пп"/>
    <tableColumn id="1" name="градация"/>
    <tableColumn id="8" name="Столбец1" dataDxfId="0">
      <calculatedColumnFormula>Таблица510[[#This Row],[номер пп]]</calculatedColumnFormula>
    </tableColumn>
    <tableColumn id="2" name="общее руководство проект. и план."/>
    <tableColumn id="3" name="финконтроль"/>
    <tableColumn id="4" name="технадзор"/>
    <tableColumn id="5" name="общее руководство строит. и пусконаладк"/>
    <tableColumn id="6" name="заверш. строит и приемка в эксп"/>
    <tableColumn id="9" name="норма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customProperty" Target="../customProperty3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customProperty" Target="../customProperty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snzt.by/spravka.html" TargetMode="Externa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snzt.by/spravka.html" TargetMode="External"/><Relationship Id="rId1" Type="http://schemas.openxmlformats.org/officeDocument/2006/relationships/hyperlink" Target="https://www.belstat.gov.by/ofitsialnaya-statistika/realny-sector-ekonomiki/tseny/tseny-proizvoditeley/operativnye-dannye/indeksy-tsen-v-stroitelstve-po-respublike-belarus/" TargetMode="External"/><Relationship Id="rId6" Type="http://schemas.openxmlformats.org/officeDocument/2006/relationships/table" Target="../tables/table8.xml"/><Relationship Id="rId5" Type="http://schemas.openxmlformats.org/officeDocument/2006/relationships/drawing" Target="../drawings/drawing5.xml"/><Relationship Id="rId4" Type="http://schemas.openxmlformats.org/officeDocument/2006/relationships/customProperty" Target="../customProperty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46"/>
  <sheetViews>
    <sheetView topLeftCell="A25" zoomScale="80" zoomScaleNormal="80" workbookViewId="0">
      <selection activeCell="A39" sqref="A39:E39"/>
    </sheetView>
  </sheetViews>
  <sheetFormatPr defaultColWidth="9.140625" defaultRowHeight="12.75" x14ac:dyDescent="0.2"/>
  <cols>
    <col min="1" max="1" width="56.28515625" style="14" customWidth="1"/>
    <col min="2" max="2" width="17" style="14" customWidth="1"/>
    <col min="3" max="5" width="18" style="14" customWidth="1"/>
    <col min="6" max="6" width="11.85546875" style="14" customWidth="1"/>
    <col min="7" max="16384" width="9.140625" style="14"/>
  </cols>
  <sheetData>
    <row r="1" spans="1:5" ht="18.75" x14ac:dyDescent="0.3">
      <c r="C1" s="15" t="s">
        <v>30</v>
      </c>
    </row>
    <row r="2" spans="1:5" ht="24" customHeight="1" x14ac:dyDescent="0.3">
      <c r="C2" s="99" t="s">
        <v>188</v>
      </c>
      <c r="D2" s="99"/>
      <c r="E2" s="99"/>
    </row>
    <row r="3" spans="1:5" ht="18.75" x14ac:dyDescent="0.3">
      <c r="C3" s="15" t="s">
        <v>183</v>
      </c>
    </row>
    <row r="4" spans="1:5" ht="18.75" x14ac:dyDescent="0.3">
      <c r="C4" s="15" t="s">
        <v>184</v>
      </c>
    </row>
    <row r="5" spans="1:5" ht="18.75" x14ac:dyDescent="0.3">
      <c r="C5" s="15" t="s">
        <v>185</v>
      </c>
    </row>
    <row r="8" spans="1:5" ht="18.75" x14ac:dyDescent="0.3">
      <c r="A8" s="100" t="s">
        <v>187</v>
      </c>
      <c r="B8" s="100"/>
      <c r="C8" s="100"/>
      <c r="D8" s="100"/>
      <c r="E8" s="100"/>
    </row>
    <row r="9" spans="1:5" ht="18.75" x14ac:dyDescent="0.3">
      <c r="A9" s="100" t="s">
        <v>20</v>
      </c>
      <c r="B9" s="100"/>
      <c r="C9" s="100"/>
      <c r="D9" s="100"/>
      <c r="E9" s="100"/>
    </row>
    <row r="10" spans="1:5" ht="18.75" x14ac:dyDescent="0.3">
      <c r="A10" s="100" t="s">
        <v>182</v>
      </c>
      <c r="B10" s="100"/>
      <c r="C10" s="100"/>
      <c r="D10" s="100"/>
      <c r="E10" s="100"/>
    </row>
    <row r="11" spans="1:5" ht="19.5" thickBot="1" x14ac:dyDescent="0.35">
      <c r="A11" s="15"/>
      <c r="B11" s="15"/>
    </row>
    <row r="12" spans="1:5" ht="56.25" customHeight="1" thickBot="1" x14ac:dyDescent="0.35">
      <c r="A12" s="15" t="s">
        <v>21</v>
      </c>
      <c r="B12" s="15"/>
      <c r="C12" s="101"/>
      <c r="D12" s="102"/>
      <c r="E12" s="103"/>
    </row>
    <row r="13" spans="1:5" ht="19.5" thickBot="1" x14ac:dyDescent="0.35">
      <c r="A13" s="15" t="s">
        <v>77</v>
      </c>
      <c r="B13" s="15"/>
      <c r="C13" s="104"/>
      <c r="D13" s="105"/>
      <c r="E13" s="106"/>
    </row>
    <row r="14" spans="1:5" ht="19.5" thickBot="1" x14ac:dyDescent="0.35">
      <c r="A14" s="15" t="s">
        <v>78</v>
      </c>
      <c r="B14" s="15"/>
      <c r="C14" s="101" t="s">
        <v>158</v>
      </c>
      <c r="D14" s="102"/>
      <c r="E14" s="103"/>
    </row>
    <row r="16" spans="1:5" ht="19.5" thickBot="1" x14ac:dyDescent="0.35">
      <c r="A16" s="15" t="s">
        <v>22</v>
      </c>
      <c r="B16" s="15"/>
      <c r="C16" s="15"/>
      <c r="D16" s="15"/>
      <c r="E16" s="15"/>
    </row>
    <row r="17" spans="1:6" ht="19.5" thickBot="1" x14ac:dyDescent="0.35">
      <c r="A17" s="107" t="s">
        <v>140</v>
      </c>
      <c r="B17" s="108"/>
      <c r="C17" s="16">
        <v>2026</v>
      </c>
      <c r="D17" s="51" t="s">
        <v>141</v>
      </c>
      <c r="E17" s="16" t="s">
        <v>0</v>
      </c>
    </row>
    <row r="18" spans="1:6" ht="19.5" thickBot="1" x14ac:dyDescent="0.35">
      <c r="A18" s="15"/>
      <c r="B18" s="15"/>
      <c r="C18" s="15"/>
      <c r="D18" s="15"/>
      <c r="E18" s="15"/>
    </row>
    <row r="19" spans="1:6" ht="37.5" customHeight="1" thickBot="1" x14ac:dyDescent="0.35">
      <c r="A19" s="15" t="str">
        <f>"Предельная стоимость строительства в ценах на первое число "&amp;"("&amp;E17&amp;" "&amp;C17&amp;")"&amp;", руб"</f>
        <v>Предельная стоимость строительства в ценах на первое число (январь 2026), руб</v>
      </c>
      <c r="B19" s="15"/>
      <c r="C19" s="15"/>
      <c r="D19" s="15"/>
      <c r="E19" s="83">
        <v>1410</v>
      </c>
    </row>
    <row r="20" spans="1:6" ht="18.75" x14ac:dyDescent="0.3">
      <c r="A20" s="113" t="s">
        <v>163</v>
      </c>
      <c r="B20" s="113"/>
      <c r="C20" s="113"/>
      <c r="D20" s="15"/>
      <c r="E20" s="109">
        <f>VLOOKUP(CONCATENATE(C17,E17),нацстат[#All],3,FALSE)</f>
        <v>1.1812</v>
      </c>
    </row>
    <row r="21" spans="1:6" ht="19.5" thickBot="1" x14ac:dyDescent="0.35">
      <c r="A21" s="113"/>
      <c r="B21" s="113"/>
      <c r="C21" s="113"/>
      <c r="D21" s="59"/>
      <c r="E21" s="110"/>
      <c r="F21" s="63"/>
    </row>
    <row r="22" spans="1:6" ht="18.75" x14ac:dyDescent="0.3">
      <c r="A22" s="113" t="s">
        <v>162</v>
      </c>
      <c r="B22" s="113"/>
      <c r="C22" s="113"/>
      <c r="D22" s="15"/>
      <c r="E22" s="111">
        <f>ROUND(E19/E20,2)</f>
        <v>1193.7</v>
      </c>
    </row>
    <row r="23" spans="1:6" ht="19.5" thickBot="1" x14ac:dyDescent="0.35">
      <c r="A23" s="113"/>
      <c r="B23" s="113"/>
      <c r="C23" s="113"/>
      <c r="D23" s="81"/>
      <c r="E23" s="112"/>
    </row>
    <row r="24" spans="1:6" ht="18.75" hidden="1" x14ac:dyDescent="0.3">
      <c r="A24" s="15" t="s">
        <v>73</v>
      </c>
      <c r="B24" s="15"/>
      <c r="C24" s="15"/>
      <c r="D24" s="15"/>
      <c r="E24" s="17">
        <f>IF(E22/1000&lt;1.35,0,"-")</f>
        <v>0</v>
      </c>
    </row>
    <row r="25" spans="1:6" ht="18.75" x14ac:dyDescent="0.3">
      <c r="A25" s="15"/>
      <c r="B25" s="15"/>
      <c r="C25" s="15"/>
      <c r="D25" s="15"/>
      <c r="E25" s="15"/>
    </row>
    <row r="26" spans="1:6" ht="19.5" thickBot="1" x14ac:dyDescent="0.35">
      <c r="A26" s="15" t="s">
        <v>50</v>
      </c>
      <c r="B26" s="15"/>
      <c r="C26" s="15"/>
      <c r="D26" s="15"/>
      <c r="E26" s="15"/>
    </row>
    <row r="27" spans="1:6" ht="57" thickBot="1" x14ac:dyDescent="0.35">
      <c r="A27" s="69"/>
      <c r="B27" s="70" t="s">
        <v>135</v>
      </c>
      <c r="C27" s="71" t="s">
        <v>49</v>
      </c>
      <c r="D27" s="71" t="s">
        <v>75</v>
      </c>
      <c r="E27" s="72" t="s">
        <v>60</v>
      </c>
    </row>
    <row r="28" spans="1:6" ht="39" x14ac:dyDescent="0.35">
      <c r="A28" s="73" t="s">
        <v>160</v>
      </c>
      <c r="B28" s="74" t="str">
        <f>CONCATENATE("И01010"&amp;$E$24&amp;"0а")</f>
        <v>И0101000а</v>
      </c>
      <c r="C28" s="75">
        <f>VLOOKUP($E$24,Таблица5[#All],4,FALSE)</f>
        <v>0.01</v>
      </c>
      <c r="D28" s="75">
        <f>VLOOKUP($E$24+1,Таблица5[#All],4,FALSE)</f>
        <v>0.2</v>
      </c>
      <c r="E28" s="64">
        <f>ROUND(((C28+((D28-C28)/($D$33-$C$33))*($C$33-$E$22))*0.8*0.95),2)</f>
        <v>0.01</v>
      </c>
    </row>
    <row r="29" spans="1:6" ht="18.75" customHeight="1" x14ac:dyDescent="0.3">
      <c r="A29" s="77" t="s">
        <v>45</v>
      </c>
      <c r="B29" s="20" t="str">
        <f t="shared" ref="B29:B33" si="0">CONCATENATE("И01010"&amp;$E$24&amp;"0а")</f>
        <v>И0101000а</v>
      </c>
      <c r="C29" s="19">
        <f>VLOOKUP($E$24,Таблица5[#All],5,FALSE)</f>
        <v>0.01</v>
      </c>
      <c r="D29" s="19">
        <f>VLOOKUP($E$24+1,Таблица5[#All],5,FALSE)</f>
        <v>0.4</v>
      </c>
      <c r="E29" s="80">
        <f>ROUND(((C29+((D29-C29)/($D$33-$C$33))*($C$33-$E$22))*0.8),2)</f>
        <v>0.01</v>
      </c>
    </row>
    <row r="30" spans="1:6" ht="18.75" x14ac:dyDescent="0.3">
      <c r="A30" s="77" t="s">
        <v>46</v>
      </c>
      <c r="B30" s="20" t="str">
        <f t="shared" si="0"/>
        <v>И0101000а</v>
      </c>
      <c r="C30" s="19">
        <f>VLOOKUP($E$24,Таблица5[#All],6,FALSE)</f>
        <v>0.05</v>
      </c>
      <c r="D30" s="19">
        <f>VLOOKUP($E$24+1,Таблица5[#All],6,FALSE)</f>
        <v>1.6</v>
      </c>
      <c r="E30" s="80">
        <f>ROUND(((C30+((D30-C30)/($D$33-$C$33))*($C$33-$E$22))*0.8),2)</f>
        <v>0.04</v>
      </c>
    </row>
    <row r="31" spans="1:6" ht="37.5" x14ac:dyDescent="0.3">
      <c r="A31" s="77" t="s">
        <v>47</v>
      </c>
      <c r="B31" s="20" t="str">
        <f t="shared" si="0"/>
        <v>И0101000а</v>
      </c>
      <c r="C31" s="19">
        <f>VLOOKUP($E$24,Таблица5[#All],7,FALSE)</f>
        <v>0.03</v>
      </c>
      <c r="D31" s="19">
        <f>VLOOKUP($E$24+1,Таблица5[#All],7,FALSE)</f>
        <v>1</v>
      </c>
      <c r="E31" s="80">
        <f>ROUND(((C31+((D31-C31)/($D$33-$C$33))*($C$33-$E$22))*0.8),2)</f>
        <v>0.03</v>
      </c>
    </row>
    <row r="32" spans="1:6" ht="37.5" x14ac:dyDescent="0.3">
      <c r="A32" s="77" t="s">
        <v>48</v>
      </c>
      <c r="B32" s="20" t="str">
        <f t="shared" si="0"/>
        <v>И0101000а</v>
      </c>
      <c r="C32" s="19">
        <f>VLOOKUP($E$24,Таблица5[#All],8,FALSE)</f>
        <v>0</v>
      </c>
      <c r="D32" s="19">
        <f>VLOOKUP($E$24+1,Таблица5[#All],8,FALSE)</f>
        <v>0.1</v>
      </c>
      <c r="E32" s="80">
        <f>ROUND(((C32+((D32-C32)/($D$33-$C$33))*($C$33-$E$22))*0.8),2)</f>
        <v>0</v>
      </c>
    </row>
    <row r="33" spans="1:7" ht="18.75" x14ac:dyDescent="0.3">
      <c r="A33" s="77" t="s">
        <v>79</v>
      </c>
      <c r="B33" s="20" t="str">
        <f t="shared" si="0"/>
        <v>И0101000а</v>
      </c>
      <c r="C33" s="19">
        <f>VLOOKUP($E$24,Таблица5[#All],2,FALSE)*1000</f>
        <v>1350</v>
      </c>
      <c r="D33" s="19">
        <f>VLOOKUP($E$24+1,Таблица5[#All],2,FALSE)*1000</f>
        <v>44360</v>
      </c>
      <c r="E33" s="79"/>
    </row>
    <row r="34" spans="1:7" ht="19.5" thickBot="1" x14ac:dyDescent="0.35">
      <c r="A34" s="52" t="s">
        <v>51</v>
      </c>
      <c r="B34" s="53"/>
      <c r="C34" s="54"/>
      <c r="D34" s="54"/>
      <c r="E34" s="55">
        <f>SUM(E28:E32)</f>
        <v>0.09</v>
      </c>
    </row>
    <row r="35" spans="1:7" ht="18.75" x14ac:dyDescent="0.3">
      <c r="A35" s="15"/>
      <c r="B35" s="15"/>
      <c r="C35" s="15"/>
      <c r="D35" s="15"/>
      <c r="E35" s="15"/>
    </row>
    <row r="36" spans="1:7" ht="18.75" x14ac:dyDescent="0.3">
      <c r="A36" s="15" t="str">
        <f>"Стоимость человеко-дня, действующая на первое число ("&amp;E17&amp;" "&amp;C17&amp;"), руб."</f>
        <v>Стоимость человеко-дня, действующая на первое число (январь 2026), руб.</v>
      </c>
      <c r="B36" s="15"/>
      <c r="C36" s="15"/>
      <c r="D36" s="15"/>
      <c r="E36" s="15">
        <v>451.89</v>
      </c>
    </row>
    <row r="37" spans="1:7" ht="18.75" x14ac:dyDescent="0.3">
      <c r="A37" s="15"/>
      <c r="B37" s="15"/>
      <c r="C37" s="15"/>
      <c r="D37" s="15"/>
      <c r="E37" s="15"/>
    </row>
    <row r="38" spans="1:7" ht="18.75" x14ac:dyDescent="0.3">
      <c r="A38" s="15" t="s">
        <v>165</v>
      </c>
      <c r="B38" s="15"/>
      <c r="C38" s="107"/>
      <c r="D38" s="107"/>
      <c r="E38" s="68">
        <f>IF(ROUND(E34*E36,2)&lt;ROUND(E19*0.03,2),ROUND(E34*E36,2),ROUND(E19*0.03,2))</f>
        <v>40.67</v>
      </c>
      <c r="G38" s="66">
        <f>E38/E19*100</f>
        <v>2.8843971631205676</v>
      </c>
    </row>
    <row r="39" spans="1:7" ht="21.75" customHeight="1" x14ac:dyDescent="0.3">
      <c r="A39" s="99"/>
      <c r="B39" s="99"/>
      <c r="C39" s="99"/>
      <c r="D39" s="99"/>
      <c r="E39" s="99"/>
    </row>
    <row r="40" spans="1:7" ht="24.75" customHeight="1" x14ac:dyDescent="0.3">
      <c r="A40" s="99" t="s">
        <v>82</v>
      </c>
      <c r="B40" s="99"/>
      <c r="C40" s="99"/>
      <c r="D40" s="99"/>
      <c r="E40" s="99"/>
    </row>
    <row r="42" spans="1:7" ht="18.75" x14ac:dyDescent="0.3">
      <c r="A42" s="15"/>
      <c r="B42" s="15"/>
    </row>
    <row r="43" spans="1:7" ht="36.75" customHeight="1" x14ac:dyDescent="0.3">
      <c r="A43" s="15" t="s">
        <v>80</v>
      </c>
      <c r="B43" s="15"/>
    </row>
    <row r="44" spans="1:7" ht="18.75" x14ac:dyDescent="0.3">
      <c r="A44" s="15"/>
      <c r="B44" s="15"/>
    </row>
    <row r="45" spans="1:7" ht="18.75" x14ac:dyDescent="0.3">
      <c r="A45" s="15"/>
      <c r="B45" s="15"/>
    </row>
    <row r="46" spans="1:7" ht="18.75" x14ac:dyDescent="0.3">
      <c r="A46" s="15"/>
      <c r="B46" s="15"/>
    </row>
  </sheetData>
  <mergeCells count="15">
    <mergeCell ref="C13:E13"/>
    <mergeCell ref="A39:E39"/>
    <mergeCell ref="A40:E40"/>
    <mergeCell ref="C38:D38"/>
    <mergeCell ref="C14:E14"/>
    <mergeCell ref="A17:B17"/>
    <mergeCell ref="E20:E21"/>
    <mergeCell ref="E22:E23"/>
    <mergeCell ref="A20:C21"/>
    <mergeCell ref="A22:C23"/>
    <mergeCell ref="C2:E2"/>
    <mergeCell ref="A8:E8"/>
    <mergeCell ref="A9:E9"/>
    <mergeCell ref="A10:E10"/>
    <mergeCell ref="C12:E12"/>
  </mergeCells>
  <pageMargins left="0.7" right="0.7" top="0.75" bottom="0.75" header="0.3" footer="0.3"/>
  <pageSetup paperSize="9" scale="66" orientation="portrait" r:id="rId1"/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справка!$A$2:$A$5</xm:f>
          </x14:formula1>
          <xm:sqref>C17</xm:sqref>
        </x14:dataValidation>
        <x14:dataValidation type="list" allowBlank="1" showInputMessage="1" showErrorMessage="1">
          <x14:formula1>
            <xm:f>справка!$B$2:$B$13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L48"/>
  <sheetViews>
    <sheetView tabSelected="1" zoomScale="70" zoomScaleNormal="70" workbookViewId="0">
      <selection activeCell="E21" sqref="E21:E22"/>
    </sheetView>
  </sheetViews>
  <sheetFormatPr defaultColWidth="9.140625" defaultRowHeight="12.75" x14ac:dyDescent="0.2"/>
  <cols>
    <col min="1" max="1" width="59" style="14" customWidth="1"/>
    <col min="2" max="2" width="17.42578125" style="14" customWidth="1"/>
    <col min="3" max="4" width="18" style="14" customWidth="1"/>
    <col min="5" max="5" width="19.28515625" style="14" customWidth="1"/>
    <col min="6" max="6" width="11.85546875" style="14" customWidth="1"/>
    <col min="7" max="16384" width="9.140625" style="14"/>
  </cols>
  <sheetData>
    <row r="1" spans="1:5" ht="18.75" x14ac:dyDescent="0.3">
      <c r="C1" s="15" t="s">
        <v>30</v>
      </c>
    </row>
    <row r="2" spans="1:5" ht="24" customHeight="1" x14ac:dyDescent="0.3">
      <c r="C2" s="99"/>
      <c r="D2" s="99"/>
      <c r="E2" s="99"/>
    </row>
    <row r="3" spans="1:5" ht="18.75" x14ac:dyDescent="0.3">
      <c r="C3" s="15"/>
    </row>
    <row r="4" spans="1:5" ht="18.75" x14ac:dyDescent="0.3">
      <c r="C4" s="15"/>
    </row>
    <row r="5" spans="1:5" ht="18.75" x14ac:dyDescent="0.3">
      <c r="C5" s="15" t="s">
        <v>191</v>
      </c>
    </row>
    <row r="6" spans="1:5" ht="18.75" x14ac:dyDescent="0.3">
      <c r="C6" s="15" t="s">
        <v>185</v>
      </c>
    </row>
    <row r="8" spans="1:5" ht="22.5" customHeight="1" x14ac:dyDescent="0.2"/>
    <row r="9" spans="1:5" ht="18.75" x14ac:dyDescent="0.3">
      <c r="A9" s="100" t="s">
        <v>190</v>
      </c>
      <c r="B9" s="100"/>
      <c r="C9" s="100"/>
      <c r="D9" s="100"/>
      <c r="E9" s="100"/>
    </row>
    <row r="10" spans="1:5" ht="18.75" x14ac:dyDescent="0.3">
      <c r="A10" s="100"/>
      <c r="B10" s="100"/>
      <c r="C10" s="100"/>
      <c r="D10" s="100"/>
      <c r="E10" s="100"/>
    </row>
    <row r="11" spans="1:5" ht="18.75" x14ac:dyDescent="0.3">
      <c r="A11" s="100" t="s">
        <v>182</v>
      </c>
      <c r="B11" s="100"/>
      <c r="C11" s="100"/>
      <c r="D11" s="100"/>
      <c r="E11" s="100"/>
    </row>
    <row r="12" spans="1:5" ht="6.75" customHeight="1" thickBot="1" x14ac:dyDescent="0.35">
      <c r="A12" s="15"/>
      <c r="B12" s="15"/>
    </row>
    <row r="13" spans="1:5" ht="48.75" customHeight="1" thickBot="1" x14ac:dyDescent="0.35">
      <c r="A13" s="15" t="s">
        <v>21</v>
      </c>
      <c r="B13" s="15"/>
      <c r="C13" s="101"/>
      <c r="D13" s="102"/>
      <c r="E13" s="103"/>
    </row>
    <row r="14" spans="1:5" ht="19.5" thickBot="1" x14ac:dyDescent="0.35">
      <c r="A14" s="15" t="s">
        <v>77</v>
      </c>
      <c r="B14" s="15"/>
      <c r="C14" s="101"/>
      <c r="D14" s="102"/>
      <c r="E14" s="103"/>
    </row>
    <row r="15" spans="1:5" ht="19.5" thickBot="1" x14ac:dyDescent="0.35">
      <c r="A15" s="15" t="s">
        <v>78</v>
      </c>
      <c r="B15" s="15"/>
      <c r="C15" s="96"/>
      <c r="D15" s="97"/>
      <c r="E15" s="98"/>
    </row>
    <row r="17" spans="1:12" ht="19.5" thickBot="1" x14ac:dyDescent="0.35">
      <c r="A17" s="15" t="s">
        <v>22</v>
      </c>
      <c r="B17" s="15"/>
      <c r="C17" s="15"/>
      <c r="D17" s="15"/>
      <c r="E17" s="15"/>
    </row>
    <row r="18" spans="1:12" ht="19.5" thickBot="1" x14ac:dyDescent="0.35">
      <c r="A18" s="107" t="s">
        <v>140</v>
      </c>
      <c r="B18" s="108"/>
      <c r="C18" s="16">
        <v>2026</v>
      </c>
      <c r="D18" s="51" t="s">
        <v>141</v>
      </c>
      <c r="E18" s="16" t="s">
        <v>4</v>
      </c>
      <c r="L18" s="56"/>
    </row>
    <row r="19" spans="1:12" ht="8.25" customHeight="1" thickBot="1" x14ac:dyDescent="0.35">
      <c r="A19" s="15"/>
      <c r="B19" s="15"/>
      <c r="C19" s="15"/>
      <c r="D19" s="15"/>
      <c r="E19" s="15"/>
    </row>
    <row r="20" spans="1:12" ht="30.75" customHeight="1" thickBot="1" x14ac:dyDescent="0.35">
      <c r="A20" s="15" t="str">
        <f>"Предельная стоимость строительства в ценах на первое число "&amp;"("&amp;E18&amp;" "&amp;C18&amp;")"&amp;", руб"</f>
        <v>Предельная стоимость строительства в ценах на первое число (май 2026), руб</v>
      </c>
      <c r="B20" s="15"/>
      <c r="C20" s="15"/>
      <c r="D20" s="15"/>
      <c r="E20" s="67">
        <v>125082.96</v>
      </c>
    </row>
    <row r="21" spans="1:12" ht="18.75" x14ac:dyDescent="0.3">
      <c r="A21" s="113" t="s">
        <v>163</v>
      </c>
      <c r="B21" s="113"/>
      <c r="C21" s="113"/>
      <c r="D21" s="15"/>
      <c r="E21" s="109">
        <f>VLOOKUP(CONCATENATE(C18,E18),нацстат[#All],3,FALSE)</f>
        <v>1.1712</v>
      </c>
    </row>
    <row r="22" spans="1:12" ht="11.25" customHeight="1" thickBot="1" x14ac:dyDescent="0.35">
      <c r="A22" s="113"/>
      <c r="B22" s="113"/>
      <c r="C22" s="113"/>
      <c r="D22" s="82"/>
      <c r="E22" s="110"/>
      <c r="F22" s="63"/>
    </row>
    <row r="23" spans="1:12" ht="10.5" customHeight="1" x14ac:dyDescent="0.3">
      <c r="A23" s="113" t="s">
        <v>162</v>
      </c>
      <c r="B23" s="113"/>
      <c r="C23" s="113"/>
      <c r="D23" s="15"/>
      <c r="E23" s="111">
        <f>ROUND(E20/E21,2)</f>
        <v>106798.98</v>
      </c>
    </row>
    <row r="24" spans="1:12" ht="19.5" thickBot="1" x14ac:dyDescent="0.35">
      <c r="A24" s="113"/>
      <c r="B24" s="113"/>
      <c r="C24" s="113"/>
      <c r="D24" s="81"/>
      <c r="E24" s="112"/>
    </row>
    <row r="25" spans="1:12" ht="18.75" hidden="1" x14ac:dyDescent="0.3">
      <c r="A25" s="15" t="s">
        <v>73</v>
      </c>
      <c r="B25" s="15"/>
      <c r="C25" s="15"/>
      <c r="D25" s="15"/>
      <c r="E25" s="17">
        <f>VLOOKUP(E23/1000,'нормы табл1,1'!B3:O23,2,1)</f>
        <v>3</v>
      </c>
    </row>
    <row r="26" spans="1:12" ht="9" customHeight="1" x14ac:dyDescent="0.3">
      <c r="A26" s="15"/>
      <c r="B26" s="15"/>
      <c r="C26" s="15"/>
      <c r="D26" s="15"/>
      <c r="E26" s="15"/>
    </row>
    <row r="27" spans="1:12" ht="19.5" thickBot="1" x14ac:dyDescent="0.35">
      <c r="A27" s="15" t="s">
        <v>50</v>
      </c>
      <c r="B27" s="15"/>
      <c r="C27" s="15"/>
      <c r="D27" s="15"/>
      <c r="E27" s="15"/>
      <c r="I27" s="56"/>
    </row>
    <row r="28" spans="1:12" ht="57" thickBot="1" x14ac:dyDescent="0.35">
      <c r="A28" s="69"/>
      <c r="B28" s="70" t="s">
        <v>135</v>
      </c>
      <c r="C28" s="71" t="s">
        <v>49</v>
      </c>
      <c r="D28" s="71" t="s">
        <v>75</v>
      </c>
      <c r="E28" s="72" t="s">
        <v>60</v>
      </c>
    </row>
    <row r="29" spans="1:12" ht="39" x14ac:dyDescent="0.35">
      <c r="A29" s="73" t="s">
        <v>161</v>
      </c>
      <c r="B29" s="74" t="str">
        <f>CONCATENATE("И01010"&amp;$E$25&amp;"0а")</f>
        <v>И0101030а</v>
      </c>
      <c r="C29" s="75">
        <f>VLOOKUP($E$25,Таблица5[#All],4,FALSE)</f>
        <v>0.4</v>
      </c>
      <c r="D29" s="75">
        <f>VLOOKUP($E$25+1,Таблица5[#All],4,FALSE)</f>
        <v>0.5</v>
      </c>
      <c r="E29" s="76">
        <f>ROUND((C29+((D29-C29)/($D$34-$C$34))*($E$23-$C$34))*0.95,2)</f>
        <v>0.46</v>
      </c>
    </row>
    <row r="30" spans="1:12" ht="18.75" customHeight="1" x14ac:dyDescent="0.3">
      <c r="A30" s="77" t="s">
        <v>45</v>
      </c>
      <c r="B30" s="20" t="str">
        <f t="shared" ref="B30:B34" si="0">CONCATENATE("И01010"&amp;$E$25&amp;"0а")</f>
        <v>И0101030а</v>
      </c>
      <c r="C30" s="19">
        <f>VLOOKUP($E$25,Таблица5[#All],5,FALSE)</f>
        <v>0.8</v>
      </c>
      <c r="D30" s="19">
        <f>VLOOKUP($E$25+1,Таблица5[#All],5,FALSE)</f>
        <v>0.9</v>
      </c>
      <c r="E30" s="78">
        <f>ROUND((C30+((D30-C30)/($D$34-$C$34))*($E$23-$C$34)),2)</f>
        <v>0.88</v>
      </c>
    </row>
    <row r="31" spans="1:12" ht="18.75" x14ac:dyDescent="0.3">
      <c r="A31" s="77" t="s">
        <v>46</v>
      </c>
      <c r="B31" s="20" t="str">
        <f t="shared" si="0"/>
        <v>И0101030а</v>
      </c>
      <c r="C31" s="19">
        <f>VLOOKUP($E$25,Таблица5[#All],6,FALSE)</f>
        <v>3.2</v>
      </c>
      <c r="D31" s="19">
        <f>VLOOKUP($E$25+1,Таблица5[#All],6,FALSE)</f>
        <v>3.9</v>
      </c>
      <c r="E31" s="78">
        <f>ROUND((C31+((D31-C31)/($D$34-$C$34))*($E$23-$C$34)),2)</f>
        <v>3.77</v>
      </c>
    </row>
    <row r="32" spans="1:12" ht="37.5" x14ac:dyDescent="0.3">
      <c r="A32" s="77" t="s">
        <v>47</v>
      </c>
      <c r="B32" s="20" t="str">
        <f t="shared" si="0"/>
        <v>И0101030а</v>
      </c>
      <c r="C32" s="19">
        <f>VLOOKUP($E$25,Таблица5[#All],7,FALSE)</f>
        <v>1.9</v>
      </c>
      <c r="D32" s="19">
        <f>VLOOKUP($E$25+1,Таблица5[#All],7,FALSE)</f>
        <v>2.2999999999999998</v>
      </c>
      <c r="E32" s="78">
        <f>ROUND((C32+((D32-C32)/($D$34-$C$34))*($E$23-$C$34)),2)</f>
        <v>2.23</v>
      </c>
    </row>
    <row r="33" spans="1:7" ht="37.5" x14ac:dyDescent="0.3">
      <c r="A33" s="77" t="s">
        <v>48</v>
      </c>
      <c r="B33" s="20" t="str">
        <f t="shared" si="0"/>
        <v>И0101030а</v>
      </c>
      <c r="C33" s="19">
        <f>VLOOKUP($E$25,Таблица5[#All],8,FALSE)</f>
        <v>0.3</v>
      </c>
      <c r="D33" s="19">
        <f>VLOOKUP($E$25+1,Таблица5[#All],8,FALSE)</f>
        <v>0.4</v>
      </c>
      <c r="E33" s="78">
        <f>ROUND((C33+((D33-C33)/($D$34-$C$34))*($E$23-$C$34)),2)</f>
        <v>0.38</v>
      </c>
    </row>
    <row r="34" spans="1:7" ht="18.75" x14ac:dyDescent="0.3">
      <c r="A34" s="77" t="s">
        <v>79</v>
      </c>
      <c r="B34" s="20" t="str">
        <f t="shared" si="0"/>
        <v>И0101030а</v>
      </c>
      <c r="C34" s="19">
        <f>VLOOKUP($E$25,Таблица5[#All],2,FALSE)*1000</f>
        <v>88550</v>
      </c>
      <c r="D34" s="19">
        <f>VLOOKUP($E$25+1,Таблица5[#All],2,FALSE)*1000</f>
        <v>110860</v>
      </c>
      <c r="E34" s="79"/>
    </row>
    <row r="35" spans="1:7" ht="19.5" thickBot="1" x14ac:dyDescent="0.35">
      <c r="A35" s="52" t="s">
        <v>51</v>
      </c>
      <c r="B35" s="53"/>
      <c r="C35" s="54"/>
      <c r="D35" s="54"/>
      <c r="E35" s="55">
        <f>SUM(E29:E33)</f>
        <v>7.72</v>
      </c>
    </row>
    <row r="36" spans="1:7" ht="6.75" customHeight="1" x14ac:dyDescent="0.3">
      <c r="A36" s="15"/>
      <c r="B36" s="15"/>
      <c r="C36" s="15"/>
      <c r="D36" s="15"/>
      <c r="E36" s="15"/>
    </row>
    <row r="37" spans="1:7" ht="4.5" customHeight="1" x14ac:dyDescent="0.3">
      <c r="A37" s="99"/>
      <c r="B37" s="99"/>
      <c r="C37" s="99"/>
      <c r="D37" s="99"/>
      <c r="E37" s="58"/>
    </row>
    <row r="38" spans="1:7" ht="18.75" x14ac:dyDescent="0.3">
      <c r="A38" s="15" t="str">
        <f>"Стоимость человеко-дня, действующая на первое число ("&amp;E18&amp;" "&amp;C18&amp;"), руб."</f>
        <v>Стоимость человеко-дня, действующая на первое число (май 2026), руб.</v>
      </c>
      <c r="B38" s="15"/>
      <c r="C38" s="15"/>
      <c r="D38" s="15"/>
      <c r="E38" s="15">
        <v>451.89</v>
      </c>
    </row>
    <row r="39" spans="1:7" ht="6.75" customHeight="1" x14ac:dyDescent="0.3">
      <c r="A39" s="15"/>
      <c r="B39" s="15"/>
      <c r="C39" s="15"/>
      <c r="D39" s="15"/>
      <c r="E39" s="15"/>
    </row>
    <row r="40" spans="1:7" ht="18.75" x14ac:dyDescent="0.3">
      <c r="A40" s="15" t="s">
        <v>165</v>
      </c>
      <c r="B40" s="15"/>
      <c r="C40" s="107"/>
      <c r="D40" s="107"/>
      <c r="E40" s="68">
        <f>IF(ROUND(E35*E38,2)&lt;ROUND(E20*0.03,2),ROUND(E35*E38,2),ROUND(E20*0.03,2))</f>
        <v>3488.59</v>
      </c>
      <c r="G40" s="66">
        <f>E40/E20*100</f>
        <v>2.7890209825542982</v>
      </c>
    </row>
    <row r="41" spans="1:7" ht="7.5" customHeight="1" x14ac:dyDescent="0.3">
      <c r="A41" s="99"/>
      <c r="B41" s="99"/>
      <c r="C41" s="99"/>
      <c r="D41" s="99"/>
      <c r="E41" s="99"/>
    </row>
    <row r="42" spans="1:7" ht="24.75" customHeight="1" x14ac:dyDescent="0.3">
      <c r="A42" s="99" t="s">
        <v>82</v>
      </c>
      <c r="B42" s="99"/>
      <c r="C42" s="99"/>
      <c r="D42" s="99"/>
      <c r="E42" s="99"/>
    </row>
    <row r="44" spans="1:7" ht="10.5" customHeight="1" x14ac:dyDescent="0.3">
      <c r="A44" s="15"/>
      <c r="B44" s="15"/>
    </row>
    <row r="45" spans="1:7" ht="23.25" customHeight="1" x14ac:dyDescent="0.3">
      <c r="A45" s="15" t="s">
        <v>189</v>
      </c>
      <c r="B45" s="15"/>
    </row>
    <row r="46" spans="1:7" ht="18.75" x14ac:dyDescent="0.3">
      <c r="A46" s="15"/>
      <c r="B46" s="15"/>
    </row>
    <row r="47" spans="1:7" ht="18.75" x14ac:dyDescent="0.3">
      <c r="A47" s="15"/>
      <c r="B47" s="15"/>
    </row>
    <row r="48" spans="1:7" ht="36.75" customHeight="1" x14ac:dyDescent="0.3">
      <c r="A48" s="15"/>
      <c r="B48" s="15"/>
    </row>
  </sheetData>
  <mergeCells count="15">
    <mergeCell ref="C14:E14"/>
    <mergeCell ref="A42:E42"/>
    <mergeCell ref="A37:D37"/>
    <mergeCell ref="C40:D40"/>
    <mergeCell ref="A41:E41"/>
    <mergeCell ref="A18:B18"/>
    <mergeCell ref="E21:E22"/>
    <mergeCell ref="E23:E24"/>
    <mergeCell ref="A21:C22"/>
    <mergeCell ref="A23:C24"/>
    <mergeCell ref="C2:E2"/>
    <mergeCell ref="A9:E9"/>
    <mergeCell ref="A10:E10"/>
    <mergeCell ref="A11:E11"/>
    <mergeCell ref="C13:E13"/>
  </mergeCells>
  <pageMargins left="0.7" right="0.7" top="0.75" bottom="0.75" header="0.3" footer="0.3"/>
  <pageSetup paperSize="9" scale="7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справка!$B$2:$B$13</xm:f>
          </x14:formula1>
          <xm:sqref>E18</xm:sqref>
        </x14:dataValidation>
        <x14:dataValidation type="list" allowBlank="1" showInputMessage="1" showErrorMessage="1">
          <x14:formula1>
            <xm:f>справка!$A$2:$A$5</xm:f>
          </x14:formula1>
          <xm:sqref>C18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43"/>
  <sheetViews>
    <sheetView topLeftCell="A16" workbookViewId="0">
      <selection activeCell="E26" sqref="E26"/>
    </sheetView>
  </sheetViews>
  <sheetFormatPr defaultColWidth="9.140625" defaultRowHeight="12.75" x14ac:dyDescent="0.2"/>
  <cols>
    <col min="1" max="1" width="59.42578125" style="14" customWidth="1"/>
    <col min="2" max="2" width="15.42578125" style="14" customWidth="1"/>
    <col min="3" max="5" width="18" style="14" customWidth="1"/>
    <col min="6" max="6" width="11.85546875" style="14" customWidth="1"/>
    <col min="7" max="16384" width="9.140625" style="14"/>
  </cols>
  <sheetData>
    <row r="1" spans="1:5" ht="18.75" x14ac:dyDescent="0.3">
      <c r="C1" s="15" t="s">
        <v>30</v>
      </c>
    </row>
    <row r="2" spans="1:5" ht="18.75" x14ac:dyDescent="0.3">
      <c r="C2" s="15" t="s">
        <v>31</v>
      </c>
    </row>
    <row r="3" spans="1:5" ht="18.75" x14ac:dyDescent="0.3">
      <c r="C3" s="15" t="s">
        <v>32</v>
      </c>
    </row>
    <row r="4" spans="1:5" ht="18.75" x14ac:dyDescent="0.3">
      <c r="C4" s="15" t="s">
        <v>33</v>
      </c>
    </row>
    <row r="5" spans="1:5" ht="18.75" x14ac:dyDescent="0.3">
      <c r="C5" s="15" t="s">
        <v>34</v>
      </c>
    </row>
    <row r="8" spans="1:5" ht="18.75" x14ac:dyDescent="0.3">
      <c r="A8" s="100" t="s">
        <v>76</v>
      </c>
      <c r="B8" s="100"/>
      <c r="C8" s="100"/>
      <c r="D8" s="100"/>
      <c r="E8" s="100"/>
    </row>
    <row r="9" spans="1:5" ht="18.75" x14ac:dyDescent="0.3">
      <c r="A9" s="100" t="s">
        <v>20</v>
      </c>
      <c r="B9" s="100"/>
      <c r="C9" s="100"/>
      <c r="D9" s="100"/>
      <c r="E9" s="100"/>
    </row>
    <row r="10" spans="1:5" ht="18.75" x14ac:dyDescent="0.3">
      <c r="A10" s="100" t="s">
        <v>29</v>
      </c>
      <c r="B10" s="100"/>
      <c r="C10" s="100"/>
      <c r="D10" s="100"/>
      <c r="E10" s="100"/>
    </row>
    <row r="11" spans="1:5" ht="19.5" thickBot="1" x14ac:dyDescent="0.35">
      <c r="A11" s="15"/>
      <c r="B11" s="15"/>
    </row>
    <row r="12" spans="1:5" ht="35.25" customHeight="1" thickBot="1" x14ac:dyDescent="0.35">
      <c r="A12" s="15" t="s">
        <v>21</v>
      </c>
      <c r="B12" s="15"/>
      <c r="C12" s="101" t="s">
        <v>137</v>
      </c>
      <c r="D12" s="102"/>
      <c r="E12" s="103"/>
    </row>
    <row r="13" spans="1:5" ht="38.25" customHeight="1" thickBot="1" x14ac:dyDescent="0.35">
      <c r="A13" s="15" t="s">
        <v>77</v>
      </c>
      <c r="B13" s="15"/>
      <c r="C13" s="101" t="s">
        <v>136</v>
      </c>
      <c r="D13" s="102"/>
      <c r="E13" s="103"/>
    </row>
    <row r="14" spans="1:5" ht="19.5" thickBot="1" x14ac:dyDescent="0.35">
      <c r="A14" s="15" t="s">
        <v>78</v>
      </c>
      <c r="B14" s="15"/>
      <c r="C14" s="101" t="s">
        <v>138</v>
      </c>
      <c r="D14" s="102"/>
      <c r="E14" s="103"/>
    </row>
    <row r="16" spans="1:5" ht="19.5" thickBot="1" x14ac:dyDescent="0.35">
      <c r="A16" s="15" t="s">
        <v>22</v>
      </c>
      <c r="B16" s="15"/>
      <c r="C16" s="15"/>
      <c r="D16" s="15"/>
      <c r="E16" s="15"/>
    </row>
    <row r="17" spans="1:5" ht="19.5" thickBot="1" x14ac:dyDescent="0.35">
      <c r="A17" s="15" t="s">
        <v>23</v>
      </c>
      <c r="B17" s="15"/>
      <c r="C17" s="16">
        <v>2024</v>
      </c>
      <c r="D17" s="15" t="s">
        <v>24</v>
      </c>
      <c r="E17" s="16" t="s">
        <v>3</v>
      </c>
    </row>
    <row r="18" spans="1:5" ht="19.5" thickBot="1" x14ac:dyDescent="0.35">
      <c r="A18" s="15"/>
      <c r="B18" s="15"/>
      <c r="C18" s="15"/>
      <c r="D18" s="15"/>
      <c r="E18" s="15"/>
    </row>
    <row r="19" spans="1:5" ht="19.5" thickBot="1" x14ac:dyDescent="0.35">
      <c r="A19" s="15" t="str">
        <f>"Предельная стоимость строительства в ценах на первое число "&amp;"("&amp;E17&amp;" "&amp;C17&amp;")"&amp;", руб"</f>
        <v>Предельная стоимость строительства в ценах на первое число (апрель 2024), руб</v>
      </c>
      <c r="B19" s="15"/>
      <c r="C19" s="15"/>
      <c r="D19" s="15"/>
      <c r="E19" s="16">
        <v>1000</v>
      </c>
    </row>
    <row r="20" spans="1:5" ht="19.5" thickBot="1" x14ac:dyDescent="0.35">
      <c r="A20" s="15" t="s">
        <v>35</v>
      </c>
      <c r="B20" s="15"/>
      <c r="C20" s="15"/>
      <c r="D20" s="15"/>
      <c r="E20" s="16">
        <f>VLOOKUP(C17&amp;E17,нацстат[#All],3,FALSE)</f>
        <v>0</v>
      </c>
    </row>
    <row r="21" spans="1:5" ht="19.5" thickBot="1" x14ac:dyDescent="0.35">
      <c r="A21" s="15" t="s">
        <v>36</v>
      </c>
      <c r="B21" s="15"/>
      <c r="C21" s="15"/>
      <c r="D21" s="15"/>
      <c r="E21" s="16" t="e">
        <f>ROUND(E19/E20,2)</f>
        <v>#DIV/0!</v>
      </c>
    </row>
    <row r="22" spans="1:5" ht="18.75" x14ac:dyDescent="0.3">
      <c r="A22" s="15" t="s">
        <v>73</v>
      </c>
      <c r="B22" s="15"/>
      <c r="C22" s="15"/>
      <c r="D22" s="15"/>
      <c r="E22" s="17" t="e">
        <f>IF(E21/1000&lt;1.07,0,"-")</f>
        <v>#DIV/0!</v>
      </c>
    </row>
    <row r="23" spans="1:5" ht="18.75" x14ac:dyDescent="0.3">
      <c r="A23" s="15"/>
      <c r="B23" s="15"/>
      <c r="C23" s="15"/>
      <c r="D23" s="15"/>
      <c r="E23" s="15"/>
    </row>
    <row r="24" spans="1:5" ht="18.75" x14ac:dyDescent="0.3">
      <c r="A24" s="15" t="s">
        <v>50</v>
      </c>
      <c r="B24" s="15"/>
      <c r="C24" s="15"/>
      <c r="D24" s="15"/>
      <c r="E24" s="15"/>
    </row>
    <row r="25" spans="1:5" ht="56.25" x14ac:dyDescent="0.3">
      <c r="A25" s="19"/>
      <c r="B25" s="19" t="s">
        <v>135</v>
      </c>
      <c r="C25" s="18" t="s">
        <v>49</v>
      </c>
      <c r="D25" s="18" t="s">
        <v>75</v>
      </c>
      <c r="E25" s="18" t="s">
        <v>60</v>
      </c>
    </row>
    <row r="26" spans="1:5" ht="37.5" x14ac:dyDescent="0.3">
      <c r="A26" s="20" t="s">
        <v>44</v>
      </c>
      <c r="B26" s="20" t="s">
        <v>130</v>
      </c>
      <c r="C26" s="19" t="e">
        <f>VLOOKUP($E$22,Таблица5[#All],4,FALSE)</f>
        <v>#DIV/0!</v>
      </c>
      <c r="D26" s="19" t="e">
        <f>VLOOKUP($E$22+1,Таблица5[#All],4,FALSE)</f>
        <v>#DIV/0!</v>
      </c>
      <c r="E26" s="22" t="e">
        <f>ROUND((C26-(((D26-C26)/($D$31/1000-$C$31/1000))*($C$31/1000-$E$21/1000))*0.8),2)</f>
        <v>#DIV/0!</v>
      </c>
    </row>
    <row r="27" spans="1:5" ht="18.75" x14ac:dyDescent="0.3">
      <c r="A27" s="20" t="s">
        <v>45</v>
      </c>
      <c r="B27" s="20" t="s">
        <v>130</v>
      </c>
      <c r="C27" s="19" t="e">
        <f>VLOOKUP($E$22,Таблица5[#All],5,FALSE)</f>
        <v>#DIV/0!</v>
      </c>
      <c r="D27" s="19" t="e">
        <f>VLOOKUP($E$22+1,Таблица5[#All],5,FALSE)</f>
        <v>#DIV/0!</v>
      </c>
      <c r="E27" s="22" t="e">
        <f t="shared" ref="E27:E30" si="0">ROUND((C27-(((D27-C27)/($D$31/1000-$C$31/1000))*($C$31/1000-$E$21/1000))*0.8),2)</f>
        <v>#DIV/0!</v>
      </c>
    </row>
    <row r="28" spans="1:5" ht="18.75" x14ac:dyDescent="0.3">
      <c r="A28" s="20" t="s">
        <v>46</v>
      </c>
      <c r="B28" s="20" t="s">
        <v>130</v>
      </c>
      <c r="C28" s="19" t="e">
        <f>VLOOKUP($E$22,Таблица5[#All],6,FALSE)</f>
        <v>#DIV/0!</v>
      </c>
      <c r="D28" s="19" t="e">
        <f>VLOOKUP($E$22+1,Таблица5[#All],6,FALSE)</f>
        <v>#DIV/0!</v>
      </c>
      <c r="E28" s="22" t="e">
        <f t="shared" si="0"/>
        <v>#DIV/0!</v>
      </c>
    </row>
    <row r="29" spans="1:5" ht="37.5" x14ac:dyDescent="0.3">
      <c r="A29" s="20" t="s">
        <v>47</v>
      </c>
      <c r="B29" s="20" t="s">
        <v>130</v>
      </c>
      <c r="C29" s="19" t="e">
        <f>VLOOKUP($E$22,Таблица5[#All],7,FALSE)</f>
        <v>#DIV/0!</v>
      </c>
      <c r="D29" s="19" t="e">
        <f>VLOOKUP($E$22+1,Таблица5[#All],7,FALSE)</f>
        <v>#DIV/0!</v>
      </c>
      <c r="E29" s="22" t="e">
        <f t="shared" si="0"/>
        <v>#DIV/0!</v>
      </c>
    </row>
    <row r="30" spans="1:5" ht="37.5" x14ac:dyDescent="0.3">
      <c r="A30" s="20" t="s">
        <v>48</v>
      </c>
      <c r="B30" s="20" t="s">
        <v>130</v>
      </c>
      <c r="C30" s="19" t="e">
        <f>VLOOKUP($E$22,Таблица5[#All],8,FALSE)</f>
        <v>#DIV/0!</v>
      </c>
      <c r="D30" s="19" t="e">
        <f>VLOOKUP($E$22+1,Таблица5[#All],8,FALSE)</f>
        <v>#DIV/0!</v>
      </c>
      <c r="E30" s="22" t="e">
        <f t="shared" si="0"/>
        <v>#DIV/0!</v>
      </c>
    </row>
    <row r="31" spans="1:5" ht="18.75" x14ac:dyDescent="0.3">
      <c r="A31" s="20" t="s">
        <v>79</v>
      </c>
      <c r="B31" s="20" t="s">
        <v>130</v>
      </c>
      <c r="C31" s="19" t="e">
        <f>VLOOKUP($E$22,Таблица5[#All],2,FALSE)*1000</f>
        <v>#DIV/0!</v>
      </c>
      <c r="D31" s="19" t="e">
        <f>VLOOKUP($E$22+1,Таблица5[#All],2,FALSE)*1000</f>
        <v>#DIV/0!</v>
      </c>
      <c r="E31" s="22"/>
    </row>
    <row r="32" spans="1:5" ht="18.75" x14ac:dyDescent="0.3">
      <c r="A32" s="21" t="s">
        <v>51</v>
      </c>
      <c r="B32" s="21"/>
      <c r="C32" s="19"/>
      <c r="D32" s="19"/>
      <c r="E32" s="22" t="e">
        <f>SUM(E26:E30)</f>
        <v>#DIV/0!</v>
      </c>
    </row>
    <row r="33" spans="1:7" ht="18.75" x14ac:dyDescent="0.3">
      <c r="A33" s="15"/>
      <c r="B33" s="15"/>
      <c r="C33" s="15"/>
      <c r="D33" s="15"/>
      <c r="E33" s="15"/>
    </row>
    <row r="34" spans="1:7" ht="18.75" x14ac:dyDescent="0.3">
      <c r="A34" s="15" t="s">
        <v>52</v>
      </c>
      <c r="B34" s="15"/>
      <c r="C34" s="15"/>
      <c r="D34" s="15"/>
      <c r="E34" s="15">
        <v>307.7</v>
      </c>
    </row>
    <row r="35" spans="1:7" ht="18.75" x14ac:dyDescent="0.3">
      <c r="A35" s="15" t="str">
        <f>"Произведение индексов для перевода в цены на "&amp;E17&amp;" "&amp;C17</f>
        <v>Произведение индексов для перевода в цены на апрель 2024</v>
      </c>
      <c r="B35" s="15"/>
      <c r="C35" s="15"/>
      <c r="D35" s="15"/>
      <c r="E35" s="15">
        <f>VLOOKUP(C17&amp;E17,прочие[#All],4,FALSE)</f>
        <v>0</v>
      </c>
    </row>
    <row r="36" spans="1:7" ht="18.75" x14ac:dyDescent="0.3">
      <c r="A36" s="15" t="str">
        <f>"Стоимость человеко-дня в ценах на "&amp;E17&amp;" "&amp;C17</f>
        <v>Стоимость человеко-дня в ценах на апрель 2024</v>
      </c>
      <c r="B36" s="15"/>
      <c r="C36" s="15"/>
      <c r="D36" s="15"/>
      <c r="E36" s="15">
        <f>ROUND(E34*E35,2)</f>
        <v>0</v>
      </c>
    </row>
    <row r="37" spans="1:7" ht="18.75" x14ac:dyDescent="0.3">
      <c r="A37" s="15"/>
      <c r="B37" s="15"/>
      <c r="C37" s="15"/>
      <c r="D37" s="15"/>
      <c r="E37" s="15"/>
    </row>
    <row r="38" spans="1:7" ht="18.75" x14ac:dyDescent="0.3">
      <c r="A38" s="15" t="s">
        <v>53</v>
      </c>
      <c r="B38" s="15"/>
      <c r="C38" s="15"/>
      <c r="D38" s="15"/>
      <c r="E38" s="15" t="e">
        <f>ROUND(E32*E36,2)</f>
        <v>#DIV/0!</v>
      </c>
      <c r="G38" s="23"/>
    </row>
    <row r="39" spans="1:7" ht="21.75" customHeight="1" x14ac:dyDescent="0.3">
      <c r="A39" s="99" t="e">
        <f ca="1">"Сумма прописью: "&amp;[1]!propis(E38)</f>
        <v>#NAME?</v>
      </c>
      <c r="B39" s="99"/>
      <c r="C39" s="99"/>
      <c r="D39" s="99"/>
      <c r="E39" s="99"/>
    </row>
    <row r="40" spans="1:7" ht="24.75" customHeight="1" x14ac:dyDescent="0.3">
      <c r="A40" s="99" t="s">
        <v>82</v>
      </c>
      <c r="B40" s="99"/>
      <c r="C40" s="99"/>
      <c r="D40" s="99"/>
      <c r="E40" s="99"/>
    </row>
    <row r="42" spans="1:7" ht="18.75" x14ac:dyDescent="0.3">
      <c r="A42" s="15" t="s">
        <v>80</v>
      </c>
      <c r="B42" s="15"/>
    </row>
    <row r="43" spans="1:7" ht="18.75" x14ac:dyDescent="0.3">
      <c r="A43" s="15" t="s">
        <v>81</v>
      </c>
      <c r="B43" s="15"/>
      <c r="E43" s="14" t="s">
        <v>139</v>
      </c>
    </row>
  </sheetData>
  <mergeCells count="8">
    <mergeCell ref="A39:E39"/>
    <mergeCell ref="A40:E40"/>
    <mergeCell ref="A8:E8"/>
    <mergeCell ref="A9:E9"/>
    <mergeCell ref="A10:E10"/>
    <mergeCell ref="C12:E12"/>
    <mergeCell ref="C13:E13"/>
    <mergeCell ref="C14:E14"/>
  </mergeCells>
  <dataValidations count="1">
    <dataValidation type="decimal" allowBlank="1" showInputMessage="1" showErrorMessage="1" errorTitle="Используем другую форму!" error="Расчет не верен, предельная стоимость строительства превышает 1070 руб." promptTitle="Используем эту форму!" prompt="Расчет верен, предельная стоимость до 1070 руб." sqref="E21">
      <formula1>0</formula1>
      <formula2>1070</formula2>
    </dataValidation>
  </dataValidations>
  <pageMargins left="0.7" right="0.7" top="0.75" bottom="0.75" header="0.3" footer="0.3"/>
  <pageSetup paperSize="9" scale="58" orientation="portrait" r:id="rId1"/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справка!$A$2:$A$4</xm:f>
          </x14:formula1>
          <xm:sqref>C17</xm:sqref>
        </x14:dataValidation>
        <x14:dataValidation type="list" allowBlank="1" showInputMessage="1" showErrorMessage="1">
          <x14:formula1>
            <xm:f>справка!$B$2:$B$13</xm:f>
          </x14:formula1>
          <xm:sqref>E17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3" sqref="D3"/>
    </sheetView>
  </sheetViews>
  <sheetFormatPr defaultRowHeight="12.75" x14ac:dyDescent="0.2"/>
  <cols>
    <col min="1" max="1" width="15" customWidth="1"/>
    <col min="2" max="2" width="23.28515625" customWidth="1"/>
    <col min="3" max="3" width="14.85546875" customWidth="1"/>
    <col min="4" max="4" width="16.5703125" customWidth="1"/>
  </cols>
  <sheetData>
    <row r="1" spans="1:4" x14ac:dyDescent="0.2">
      <c r="A1" t="s">
        <v>25</v>
      </c>
      <c r="B1" t="s">
        <v>26</v>
      </c>
      <c r="C1" t="s">
        <v>27</v>
      </c>
      <c r="D1" t="s">
        <v>28</v>
      </c>
    </row>
    <row r="2" spans="1:4" x14ac:dyDescent="0.2">
      <c r="A2">
        <v>2023</v>
      </c>
      <c r="B2" t="s">
        <v>0</v>
      </c>
      <c r="C2">
        <v>307.7</v>
      </c>
      <c r="D2" s="8">
        <v>45108</v>
      </c>
    </row>
    <row r="3" spans="1:4" x14ac:dyDescent="0.2">
      <c r="A3">
        <v>2024</v>
      </c>
      <c r="B3" t="s">
        <v>1</v>
      </c>
    </row>
    <row r="4" spans="1:4" x14ac:dyDescent="0.2">
      <c r="A4">
        <v>2025</v>
      </c>
      <c r="B4" t="s">
        <v>2</v>
      </c>
    </row>
    <row r="5" spans="1:4" x14ac:dyDescent="0.2">
      <c r="A5">
        <v>2026</v>
      </c>
      <c r="B5" t="s">
        <v>3</v>
      </c>
    </row>
    <row r="6" spans="1:4" x14ac:dyDescent="0.2">
      <c r="B6" t="s">
        <v>4</v>
      </c>
    </row>
    <row r="7" spans="1:4" x14ac:dyDescent="0.2">
      <c r="B7" t="s">
        <v>5</v>
      </c>
    </row>
    <row r="8" spans="1:4" x14ac:dyDescent="0.2">
      <c r="B8" t="s">
        <v>6</v>
      </c>
    </row>
    <row r="9" spans="1:4" x14ac:dyDescent="0.2">
      <c r="B9" t="s">
        <v>7</v>
      </c>
    </row>
    <row r="10" spans="1:4" x14ac:dyDescent="0.2">
      <c r="B10" t="s">
        <v>8</v>
      </c>
    </row>
    <row r="11" spans="1:4" x14ac:dyDescent="0.2">
      <c r="B11" t="s">
        <v>9</v>
      </c>
    </row>
    <row r="12" spans="1:4" x14ac:dyDescent="0.2">
      <c r="B12" t="s">
        <v>10</v>
      </c>
    </row>
    <row r="13" spans="1:4" x14ac:dyDescent="0.2">
      <c r="B13" t="s">
        <v>11</v>
      </c>
    </row>
    <row r="19" spans="1:3" x14ac:dyDescent="0.2">
      <c r="A19" t="s">
        <v>37</v>
      </c>
      <c r="B19" t="s">
        <v>38</v>
      </c>
      <c r="C19" t="s">
        <v>39</v>
      </c>
    </row>
    <row r="20" spans="1:3" ht="76.5" x14ac:dyDescent="0.2">
      <c r="A20" s="1" t="s">
        <v>29</v>
      </c>
      <c r="B20" s="1" t="s">
        <v>40</v>
      </c>
      <c r="C20" s="1" t="s">
        <v>41</v>
      </c>
    </row>
    <row r="21" spans="1:3" ht="76.5" x14ac:dyDescent="0.2">
      <c r="A21" s="1" t="s">
        <v>29</v>
      </c>
      <c r="B21" s="1" t="s">
        <v>42</v>
      </c>
      <c r="C21" s="1" t="s">
        <v>43</v>
      </c>
    </row>
  </sheetData>
  <pageMargins left="0.7" right="0.7" top="0.75" bottom="0.75" header="0.3" footer="0.3"/>
  <customProperties>
    <customPr name="LastActive" r:id="rId1"/>
  </customProperties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20" sqref="F20"/>
    </sheetView>
  </sheetViews>
  <sheetFormatPr defaultRowHeight="12.75" x14ac:dyDescent="0.2"/>
  <cols>
    <col min="2" max="2" width="22" customWidth="1"/>
    <col min="3" max="3" width="22" hidden="1" customWidth="1"/>
    <col min="4" max="4" width="31.28515625" customWidth="1"/>
    <col min="5" max="6" width="18.42578125" customWidth="1"/>
    <col min="7" max="7" width="37.140625" customWidth="1"/>
    <col min="8" max="9" width="29.28515625" customWidth="1"/>
    <col min="10" max="11" width="12.85546875" customWidth="1"/>
    <col min="12" max="14" width="9.140625" customWidth="1"/>
  </cols>
  <sheetData>
    <row r="1" spans="1:14" ht="25.5" x14ac:dyDescent="0.2">
      <c r="B1" s="1" t="s">
        <v>164</v>
      </c>
      <c r="C1" s="1"/>
      <c r="D1" s="114" t="s">
        <v>12</v>
      </c>
      <c r="E1" s="114"/>
      <c r="F1" s="114"/>
      <c r="G1" s="114"/>
      <c r="H1" s="114"/>
      <c r="I1" s="46"/>
    </row>
    <row r="2" spans="1:14" ht="38.25" x14ac:dyDescent="0.2">
      <c r="A2" s="1" t="s">
        <v>74</v>
      </c>
      <c r="B2" s="1" t="s">
        <v>73</v>
      </c>
      <c r="C2" s="1" t="s">
        <v>54</v>
      </c>
      <c r="D2" s="1" t="s">
        <v>15</v>
      </c>
      <c r="E2" s="1" t="s">
        <v>13</v>
      </c>
      <c r="F2" s="1" t="s">
        <v>14</v>
      </c>
      <c r="G2" s="1" t="s">
        <v>16</v>
      </c>
      <c r="H2" s="1" t="s">
        <v>17</v>
      </c>
      <c r="I2" s="1" t="s">
        <v>129</v>
      </c>
      <c r="J2" t="s">
        <v>55</v>
      </c>
      <c r="K2" t="s">
        <v>56</v>
      </c>
      <c r="M2" s="1" t="s">
        <v>19</v>
      </c>
      <c r="N2" t="s">
        <v>56</v>
      </c>
    </row>
    <row r="3" spans="1:14" x14ac:dyDescent="0.2">
      <c r="A3" s="1">
        <v>0</v>
      </c>
      <c r="B3" s="1">
        <v>1.35</v>
      </c>
      <c r="C3">
        <v>0</v>
      </c>
      <c r="D3" s="1">
        <v>0.01</v>
      </c>
      <c r="E3" s="1">
        <v>0.01</v>
      </c>
      <c r="F3" s="1">
        <v>0.05</v>
      </c>
      <c r="G3" s="1">
        <v>0.03</v>
      </c>
      <c r="H3" s="1">
        <v>0</v>
      </c>
      <c r="I3" s="1" t="s">
        <v>130</v>
      </c>
      <c r="M3" s="1"/>
    </row>
    <row r="4" spans="1:14" x14ac:dyDescent="0.2">
      <c r="A4">
        <v>1</v>
      </c>
      <c r="B4">
        <v>44.36</v>
      </c>
      <c r="C4">
        <f>Таблица5[[#This Row],[номер пп]]</f>
        <v>1</v>
      </c>
      <c r="D4">
        <v>0.2</v>
      </c>
      <c r="E4">
        <v>0.4</v>
      </c>
      <c r="F4">
        <v>1.6</v>
      </c>
      <c r="G4">
        <v>1</v>
      </c>
      <c r="H4">
        <v>0.1</v>
      </c>
      <c r="I4" t="s">
        <v>131</v>
      </c>
      <c r="J4">
        <f t="shared" ref="J4:J8" si="0">SUM(D4:H4)*$K$25</f>
        <v>1015.4100000000001</v>
      </c>
      <c r="K4" s="5">
        <f t="shared" ref="K4:K8" si="1">J4/(B4*1000)</f>
        <v>2.2890216411181247E-2</v>
      </c>
      <c r="M4">
        <f>F4*$K$25</f>
        <v>492.32</v>
      </c>
      <c r="N4" s="4">
        <f>M4/(B4*1000)</f>
        <v>1.1098286744815149E-2</v>
      </c>
    </row>
    <row r="5" spans="1:14" x14ac:dyDescent="0.2">
      <c r="A5">
        <v>2</v>
      </c>
      <c r="B5">
        <v>66.459999999999994</v>
      </c>
      <c r="C5">
        <f>Таблица5[[#This Row],[номер пп]]</f>
        <v>2</v>
      </c>
      <c r="D5">
        <v>0.3</v>
      </c>
      <c r="E5">
        <v>0.6</v>
      </c>
      <c r="F5">
        <v>2.5</v>
      </c>
      <c r="G5">
        <v>1.5</v>
      </c>
      <c r="H5">
        <v>0.2</v>
      </c>
      <c r="I5" s="1" t="s">
        <v>132</v>
      </c>
      <c r="J5">
        <f t="shared" si="0"/>
        <v>1569.2700000000002</v>
      </c>
      <c r="K5" s="5">
        <f t="shared" si="1"/>
        <v>2.3612247968702982E-2</v>
      </c>
      <c r="M5">
        <f t="shared" ref="M5:M13" si="2">F5*$K$25</f>
        <v>769.25</v>
      </c>
      <c r="N5" s="4">
        <f t="shared" ref="N5:N13" si="3">M5/(B5*1000)</f>
        <v>1.1574631357207342E-2</v>
      </c>
    </row>
    <row r="6" spans="1:14" x14ac:dyDescent="0.2">
      <c r="A6">
        <v>3</v>
      </c>
      <c r="B6">
        <v>88.55</v>
      </c>
      <c r="C6">
        <f>Таблица5[[#This Row],[номер пп]]</f>
        <v>3</v>
      </c>
      <c r="D6">
        <v>0.4</v>
      </c>
      <c r="E6">
        <v>0.8</v>
      </c>
      <c r="F6">
        <v>3.2</v>
      </c>
      <c r="G6">
        <v>1.9</v>
      </c>
      <c r="H6">
        <v>0.3</v>
      </c>
      <c r="I6" t="s">
        <v>133</v>
      </c>
      <c r="J6">
        <f t="shared" si="0"/>
        <v>2030.8200000000002</v>
      </c>
      <c r="K6" s="5">
        <f t="shared" si="1"/>
        <v>2.2934161490683232E-2</v>
      </c>
      <c r="M6">
        <f t="shared" si="2"/>
        <v>984.64</v>
      </c>
      <c r="N6" s="4">
        <f t="shared" si="3"/>
        <v>1.1119593450028232E-2</v>
      </c>
    </row>
    <row r="7" spans="1:14" x14ac:dyDescent="0.2">
      <c r="A7">
        <v>4</v>
      </c>
      <c r="B7">
        <v>110.86</v>
      </c>
      <c r="C7">
        <f>Таблица5[[#This Row],[номер пп]]</f>
        <v>4</v>
      </c>
      <c r="D7">
        <v>0.5</v>
      </c>
      <c r="E7">
        <v>0.9</v>
      </c>
      <c r="F7">
        <v>3.9</v>
      </c>
      <c r="G7">
        <v>2.2999999999999998</v>
      </c>
      <c r="H7">
        <v>0.4</v>
      </c>
      <c r="I7" s="1" t="s">
        <v>134</v>
      </c>
      <c r="J7">
        <f t="shared" si="0"/>
        <v>2461.6</v>
      </c>
      <c r="K7" s="5">
        <f t="shared" si="1"/>
        <v>2.2204582356124842E-2</v>
      </c>
      <c r="M7">
        <f t="shared" si="2"/>
        <v>1200.03</v>
      </c>
      <c r="N7" s="4">
        <f t="shared" si="3"/>
        <v>1.0824733898610861E-2</v>
      </c>
    </row>
    <row r="8" spans="1:14" x14ac:dyDescent="0.2">
      <c r="A8">
        <v>5</v>
      </c>
      <c r="B8">
        <v>221.54</v>
      </c>
      <c r="C8">
        <f>Таблица5[[#This Row],[номер пп]]</f>
        <v>5</v>
      </c>
      <c r="D8">
        <v>0.9</v>
      </c>
      <c r="E8">
        <v>1.8</v>
      </c>
      <c r="F8">
        <v>7.4</v>
      </c>
      <c r="G8">
        <v>4.4000000000000004</v>
      </c>
      <c r="H8">
        <v>0.5</v>
      </c>
      <c r="I8" t="s">
        <v>142</v>
      </c>
      <c r="J8">
        <f t="shared" si="0"/>
        <v>4615.5</v>
      </c>
      <c r="K8" s="5">
        <f t="shared" si="1"/>
        <v>2.0833709488128554E-2</v>
      </c>
      <c r="M8">
        <f t="shared" si="2"/>
        <v>2276.98</v>
      </c>
      <c r="N8" s="4">
        <f t="shared" si="3"/>
        <v>1.0277963347476753E-2</v>
      </c>
    </row>
    <row r="9" spans="1:14" x14ac:dyDescent="0.2">
      <c r="A9">
        <v>6</v>
      </c>
      <c r="B9">
        <v>443.22</v>
      </c>
      <c r="C9">
        <f>Таблица5[[#This Row],[номер пп]]</f>
        <v>6</v>
      </c>
      <c r="D9">
        <v>1.7</v>
      </c>
      <c r="E9">
        <v>3.3</v>
      </c>
      <c r="F9">
        <v>13.9</v>
      </c>
      <c r="G9">
        <v>8.3000000000000007</v>
      </c>
      <c r="H9">
        <v>0.6</v>
      </c>
      <c r="I9" s="1" t="s">
        <v>143</v>
      </c>
      <c r="J9">
        <f>SUM(D9:H9)*$K$25</f>
        <v>8554.06</v>
      </c>
      <c r="K9" s="5">
        <f>J9/(B9*1000)</f>
        <v>1.929980596543477E-2</v>
      </c>
      <c r="M9">
        <f t="shared" si="2"/>
        <v>4277.03</v>
      </c>
      <c r="N9" s="4">
        <f t="shared" si="3"/>
        <v>9.649902982717385E-3</v>
      </c>
    </row>
    <row r="10" spans="1:14" x14ac:dyDescent="0.2">
      <c r="A10">
        <v>7</v>
      </c>
      <c r="B10">
        <v>581.38</v>
      </c>
      <c r="C10">
        <f>Таблица5[[#This Row],[номер пп]]</f>
        <v>7</v>
      </c>
      <c r="D10">
        <v>2.1</v>
      </c>
      <c r="E10">
        <v>4.3</v>
      </c>
      <c r="F10">
        <v>17.899999999999999</v>
      </c>
      <c r="G10">
        <v>10.7</v>
      </c>
      <c r="H10">
        <v>0.7</v>
      </c>
      <c r="I10" t="s">
        <v>144</v>
      </c>
      <c r="J10">
        <f>SUM(D10:H10)*$K$25</f>
        <v>10984.890000000001</v>
      </c>
      <c r="K10" s="5">
        <f>J10/(B10*1000)</f>
        <v>1.8894509615053838E-2</v>
      </c>
      <c r="M10">
        <f t="shared" si="2"/>
        <v>5507.829999999999</v>
      </c>
      <c r="N10" s="4">
        <f t="shared" si="3"/>
        <v>9.4737177061474404E-3</v>
      </c>
    </row>
    <row r="11" spans="1:14" x14ac:dyDescent="0.2">
      <c r="A11">
        <v>8</v>
      </c>
      <c r="B11">
        <v>886.33</v>
      </c>
      <c r="C11">
        <f>Таблица5[[#This Row],[номер пп]]</f>
        <v>8</v>
      </c>
      <c r="D11">
        <v>3.1</v>
      </c>
      <c r="E11">
        <v>6.3</v>
      </c>
      <c r="F11">
        <v>27</v>
      </c>
      <c r="G11">
        <v>15.7</v>
      </c>
      <c r="H11">
        <v>0.9</v>
      </c>
      <c r="I11" s="1" t="s">
        <v>145</v>
      </c>
      <c r="J11">
        <f>SUM(D11:H11)*$K$25</f>
        <v>16308.099999999997</v>
      </c>
      <c r="K11" s="5">
        <f>J11/(B11*1000)</f>
        <v>1.8399580291764913E-2</v>
      </c>
      <c r="M11">
        <f t="shared" si="2"/>
        <v>8307.9</v>
      </c>
      <c r="N11" s="4">
        <f t="shared" si="3"/>
        <v>9.3733710920311849E-3</v>
      </c>
    </row>
    <row r="12" spans="1:14" x14ac:dyDescent="0.2">
      <c r="A12">
        <v>9</v>
      </c>
      <c r="B12">
        <v>1107.98</v>
      </c>
      <c r="C12">
        <f>Таблица5[[#This Row],[номер пп]]</f>
        <v>9</v>
      </c>
      <c r="D12">
        <v>3.9</v>
      </c>
      <c r="E12">
        <v>7.7</v>
      </c>
      <c r="F12">
        <v>32</v>
      </c>
      <c r="G12">
        <v>19.3</v>
      </c>
      <c r="H12">
        <v>1.1000000000000001</v>
      </c>
      <c r="I12" t="s">
        <v>146</v>
      </c>
      <c r="J12">
        <f>SUM(D12:H12)*$K$25</f>
        <v>19692.8</v>
      </c>
      <c r="K12" s="5">
        <f>J12/(B12*1000)</f>
        <v>1.7773606021769344E-2</v>
      </c>
      <c r="M12">
        <f t="shared" si="2"/>
        <v>9846.4</v>
      </c>
      <c r="N12" s="4">
        <f t="shared" si="3"/>
        <v>8.886803010884672E-3</v>
      </c>
    </row>
    <row r="13" spans="1:14" x14ac:dyDescent="0.2">
      <c r="A13">
        <v>10</v>
      </c>
      <c r="B13">
        <v>1329.52</v>
      </c>
      <c r="C13">
        <f>Таблица5[[#This Row],[номер пп]]</f>
        <v>10</v>
      </c>
      <c r="D13">
        <v>4.5999999999999996</v>
      </c>
      <c r="E13">
        <v>9.1</v>
      </c>
      <c r="F13">
        <v>39</v>
      </c>
      <c r="G13">
        <v>23</v>
      </c>
      <c r="H13">
        <v>1.3</v>
      </c>
      <c r="I13" s="1" t="s">
        <v>147</v>
      </c>
      <c r="J13">
        <f>SUM(D13:H13)*$K$25</f>
        <v>23692.899999999998</v>
      </c>
      <c r="K13" s="5">
        <f>J13/(B13*1000)</f>
        <v>1.7820642036223598E-2</v>
      </c>
      <c r="M13">
        <f t="shared" si="2"/>
        <v>12000.3</v>
      </c>
      <c r="N13" s="4">
        <f t="shared" si="3"/>
        <v>9.0260394728924713E-3</v>
      </c>
    </row>
    <row r="14" spans="1:14" x14ac:dyDescent="0.2">
      <c r="A14">
        <v>11</v>
      </c>
      <c r="B14">
        <v>1551.09</v>
      </c>
      <c r="C14">
        <f>Таблица5[[#This Row],[номер пп]]</f>
        <v>11</v>
      </c>
      <c r="D14">
        <v>5.2</v>
      </c>
      <c r="E14">
        <v>10.5</v>
      </c>
      <c r="F14">
        <v>44</v>
      </c>
      <c r="G14">
        <v>26</v>
      </c>
      <c r="H14">
        <v>1.5</v>
      </c>
      <c r="I14" t="s">
        <v>148</v>
      </c>
      <c r="K14" s="4"/>
    </row>
    <row r="15" spans="1:14" x14ac:dyDescent="0.2">
      <c r="A15">
        <v>12</v>
      </c>
      <c r="B15">
        <v>1772.62</v>
      </c>
      <c r="C15">
        <f>Таблица5[[#This Row],[номер пп]]</f>
        <v>12</v>
      </c>
      <c r="D15">
        <v>5.9</v>
      </c>
      <c r="E15">
        <v>11.8</v>
      </c>
      <c r="F15">
        <v>50</v>
      </c>
      <c r="G15">
        <v>30</v>
      </c>
      <c r="H15">
        <v>1.7</v>
      </c>
      <c r="I15" s="1" t="s">
        <v>149</v>
      </c>
      <c r="K15" s="4"/>
    </row>
    <row r="16" spans="1:14" x14ac:dyDescent="0.2">
      <c r="A16">
        <v>13</v>
      </c>
      <c r="B16">
        <v>1994.31</v>
      </c>
      <c r="C16">
        <f>Таблица5[[#This Row],[номер пп]]</f>
        <v>13</v>
      </c>
      <c r="D16">
        <v>6.6</v>
      </c>
      <c r="E16">
        <v>13.2</v>
      </c>
      <c r="F16">
        <v>55</v>
      </c>
      <c r="G16">
        <v>33</v>
      </c>
      <c r="H16">
        <v>1.8</v>
      </c>
      <c r="I16" t="s">
        <v>150</v>
      </c>
      <c r="K16" s="4"/>
    </row>
    <row r="17" spans="1:11" x14ac:dyDescent="0.2">
      <c r="A17">
        <v>14</v>
      </c>
      <c r="B17">
        <v>2215.85</v>
      </c>
      <c r="C17">
        <f>Таблица5[[#This Row],[номер пп]]</f>
        <v>14</v>
      </c>
      <c r="D17">
        <v>7.2</v>
      </c>
      <c r="E17">
        <v>14.5</v>
      </c>
      <c r="F17">
        <v>61</v>
      </c>
      <c r="G17">
        <v>36</v>
      </c>
      <c r="H17">
        <v>2</v>
      </c>
      <c r="I17" s="1" t="s">
        <v>151</v>
      </c>
      <c r="K17" s="4"/>
    </row>
    <row r="18" spans="1:11" x14ac:dyDescent="0.2">
      <c r="A18">
        <v>15</v>
      </c>
      <c r="B18">
        <v>3323.83</v>
      </c>
      <c r="C18">
        <f>Таблица5[[#This Row],[номер пп]]</f>
        <v>15</v>
      </c>
      <c r="D18">
        <v>10.4</v>
      </c>
      <c r="E18">
        <v>21</v>
      </c>
      <c r="F18">
        <v>88</v>
      </c>
      <c r="G18">
        <v>52</v>
      </c>
      <c r="H18">
        <v>2.9</v>
      </c>
      <c r="I18" t="s">
        <v>152</v>
      </c>
      <c r="K18" s="4"/>
    </row>
    <row r="19" spans="1:11" x14ac:dyDescent="0.2">
      <c r="A19">
        <v>16</v>
      </c>
      <c r="B19">
        <v>4431.72</v>
      </c>
      <c r="C19">
        <f>Таблица5[[#This Row],[номер пп]]</f>
        <v>16</v>
      </c>
      <c r="D19">
        <v>13.4</v>
      </c>
      <c r="E19">
        <v>27</v>
      </c>
      <c r="F19">
        <v>113</v>
      </c>
      <c r="G19">
        <v>67</v>
      </c>
      <c r="H19">
        <v>3.8</v>
      </c>
      <c r="I19" s="1" t="s">
        <v>153</v>
      </c>
      <c r="K19" s="4"/>
    </row>
    <row r="20" spans="1:11" x14ac:dyDescent="0.2">
      <c r="A20">
        <v>17</v>
      </c>
      <c r="B20">
        <v>5539.71</v>
      </c>
      <c r="C20">
        <f>Таблица5[[#This Row],[номер пп]]</f>
        <v>17</v>
      </c>
      <c r="D20">
        <v>16.3</v>
      </c>
      <c r="E20">
        <v>33</v>
      </c>
      <c r="F20">
        <v>137</v>
      </c>
      <c r="G20">
        <v>82</v>
      </c>
      <c r="H20">
        <v>4.5999999999999996</v>
      </c>
      <c r="I20" t="s">
        <v>154</v>
      </c>
      <c r="K20" s="4"/>
    </row>
    <row r="21" spans="1:11" x14ac:dyDescent="0.2">
      <c r="A21">
        <v>18</v>
      </c>
      <c r="B21">
        <v>6647.73</v>
      </c>
      <c r="C21">
        <f>Таблица5[[#This Row],[номер пп]]</f>
        <v>18</v>
      </c>
      <c r="D21">
        <v>19.2</v>
      </c>
      <c r="E21">
        <v>39</v>
      </c>
      <c r="F21">
        <v>162</v>
      </c>
      <c r="G21">
        <v>96</v>
      </c>
      <c r="H21">
        <v>5.4</v>
      </c>
      <c r="I21" s="1" t="s">
        <v>155</v>
      </c>
      <c r="K21" s="4"/>
    </row>
    <row r="22" spans="1:11" x14ac:dyDescent="0.2">
      <c r="A22">
        <v>19</v>
      </c>
      <c r="B22">
        <v>7755.56</v>
      </c>
      <c r="C22">
        <f>Таблица5[[#This Row],[номер пп]]</f>
        <v>19</v>
      </c>
      <c r="D22">
        <v>22</v>
      </c>
      <c r="E22">
        <v>44</v>
      </c>
      <c r="F22">
        <v>186</v>
      </c>
      <c r="G22">
        <v>110</v>
      </c>
      <c r="H22">
        <v>6.2</v>
      </c>
      <c r="I22" t="s">
        <v>156</v>
      </c>
      <c r="K22" s="4"/>
    </row>
    <row r="23" spans="1:11" x14ac:dyDescent="0.2">
      <c r="A23">
        <v>20</v>
      </c>
      <c r="B23">
        <v>8863.39</v>
      </c>
      <c r="C23">
        <f>Таблица5[[#This Row],[номер пп]]</f>
        <v>20</v>
      </c>
      <c r="D23">
        <v>25</v>
      </c>
      <c r="E23">
        <v>50</v>
      </c>
      <c r="F23">
        <v>209</v>
      </c>
      <c r="G23">
        <v>124</v>
      </c>
      <c r="H23">
        <v>7</v>
      </c>
      <c r="I23" s="1" t="s">
        <v>157</v>
      </c>
      <c r="K23" s="4"/>
    </row>
    <row r="24" spans="1:11" x14ac:dyDescent="0.2">
      <c r="K24" t="s">
        <v>18</v>
      </c>
    </row>
    <row r="25" spans="1:11" ht="13.5" hidden="1" thickBot="1" x14ac:dyDescent="0.25">
      <c r="B25" s="2">
        <v>34</v>
      </c>
      <c r="C25" s="13"/>
      <c r="D25" s="6">
        <f>D4-(((D5-D4)/($B$5-$B$4))*($B$4-$B$25))*(IF($B$25&lt;$B$4,0.8,1))</f>
        <v>0.16249773755656111</v>
      </c>
      <c r="E25" s="6">
        <f t="shared" ref="E25:H25" si="4">E4-(((E5-E4)/($B$5-$B$4))*($B$4-$B$25))*IF($B$25&lt;$B$4,0.8,1)</f>
        <v>0.32499547511312221</v>
      </c>
      <c r="F25" s="6">
        <f t="shared" si="4"/>
        <v>1.2624796380090497</v>
      </c>
      <c r="G25" s="6">
        <f t="shared" si="4"/>
        <v>0.81248868778280536</v>
      </c>
      <c r="H25" s="6">
        <f t="shared" si="4"/>
        <v>6.249773755656108E-2</v>
      </c>
      <c r="I25" s="47"/>
      <c r="K25">
        <v>307.7</v>
      </c>
    </row>
    <row r="26" spans="1:11" hidden="1" x14ac:dyDescent="0.2">
      <c r="B26" s="3">
        <f>SUM(D26:H26)</f>
        <v>807.69996923076917</v>
      </c>
      <c r="C26" s="3"/>
      <c r="D26" s="3">
        <f>D25*$K$25</f>
        <v>50.000553846153849</v>
      </c>
      <c r="E26" s="3">
        <f>E25*$K$25</f>
        <v>100.0011076923077</v>
      </c>
      <c r="F26" s="3">
        <f>F25*$K$25</f>
        <v>388.46498461538459</v>
      </c>
      <c r="G26" s="3">
        <f>G25*$K$25</f>
        <v>250.00276923076919</v>
      </c>
      <c r="H26" s="3">
        <f>H25*$K$25</f>
        <v>19.230553846153843</v>
      </c>
      <c r="I26" s="3"/>
    </row>
    <row r="27" spans="1:11" hidden="1" x14ac:dyDescent="0.2">
      <c r="B27" s="4">
        <f>B26/(B25*1000)</f>
        <v>2.3755881447963798E-2</v>
      </c>
      <c r="C27" s="4"/>
    </row>
  </sheetData>
  <mergeCells count="1">
    <mergeCell ref="D1:H1"/>
  </mergeCells>
  <pageMargins left="0.7" right="0.7" top="0.75" bottom="0.75" header="0.3" footer="0.3"/>
  <customProperties>
    <customPr name="LastActive" r:id="rId1"/>
  </customPropertie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6"/>
  <sheetViews>
    <sheetView workbookViewId="0">
      <selection activeCell="A16" sqref="A16"/>
    </sheetView>
  </sheetViews>
  <sheetFormatPr defaultRowHeight="12.75" x14ac:dyDescent="0.2"/>
  <cols>
    <col min="1" max="1" width="13.28515625" customWidth="1"/>
    <col min="3" max="3" width="12.28515625" customWidth="1"/>
    <col min="4" max="4" width="14.140625" customWidth="1"/>
    <col min="5" max="5" width="11" customWidth="1"/>
    <col min="6" max="6" width="9.140625" customWidth="1"/>
    <col min="7" max="7" width="10.5703125" customWidth="1"/>
    <col min="9" max="9" width="9.140625" customWidth="1"/>
    <col min="11" max="11" width="9.140625" customWidth="1"/>
  </cols>
  <sheetData>
    <row r="1" spans="1:9" x14ac:dyDescent="0.2">
      <c r="A1" s="12" t="s">
        <v>26</v>
      </c>
      <c r="B1" s="12" t="s">
        <v>54</v>
      </c>
      <c r="C1" s="12" t="s">
        <v>57</v>
      </c>
      <c r="D1" s="12" t="s">
        <v>61</v>
      </c>
      <c r="E1" s="12" t="s">
        <v>58</v>
      </c>
      <c r="F1" s="12" t="s">
        <v>62</v>
      </c>
      <c r="G1" s="12" t="s">
        <v>59</v>
      </c>
      <c r="H1" s="12" t="s">
        <v>168</v>
      </c>
      <c r="I1" t="s">
        <v>167</v>
      </c>
    </row>
    <row r="2" spans="1:9" x14ac:dyDescent="0.2">
      <c r="A2" t="s">
        <v>0</v>
      </c>
      <c r="B2" s="9">
        <v>1.0085</v>
      </c>
      <c r="C2" s="9"/>
      <c r="D2" s="9">
        <v>1.0076000000000001</v>
      </c>
      <c r="E2" s="9"/>
      <c r="F2" s="9">
        <v>1.0066999999999999</v>
      </c>
      <c r="H2" s="60"/>
    </row>
    <row r="3" spans="1:9" x14ac:dyDescent="0.2">
      <c r="A3" t="s">
        <v>1</v>
      </c>
      <c r="B3" s="9">
        <v>1.0085</v>
      </c>
      <c r="C3" s="9"/>
      <c r="D3" s="9">
        <v>1.0076000000000001</v>
      </c>
      <c r="E3" s="11">
        <f>ROUND(D3,4)</f>
        <v>1.0076000000000001</v>
      </c>
      <c r="F3" s="9">
        <v>1.0066999999999999</v>
      </c>
      <c r="G3" s="11">
        <f>ROUND(F3,4)</f>
        <v>1.0066999999999999</v>
      </c>
      <c r="H3" s="60"/>
      <c r="I3" s="11">
        <f>ROUND(H3,4)</f>
        <v>0</v>
      </c>
    </row>
    <row r="4" spans="1:9" x14ac:dyDescent="0.2">
      <c r="A4" t="s">
        <v>2</v>
      </c>
      <c r="B4" s="9">
        <v>1.0085</v>
      </c>
      <c r="C4" s="9"/>
      <c r="D4" s="9">
        <v>1.0076000000000001</v>
      </c>
      <c r="E4" s="11">
        <f>ROUND(E3*D4,4)</f>
        <v>1.0153000000000001</v>
      </c>
      <c r="F4" s="9">
        <v>1.0066999999999999</v>
      </c>
      <c r="G4" s="11">
        <f>ROUND(G3*F4,4)</f>
        <v>1.0134000000000001</v>
      </c>
      <c r="H4" s="60"/>
      <c r="I4" s="11">
        <f>ROUND(I3*H4,4)</f>
        <v>0</v>
      </c>
    </row>
    <row r="5" spans="1:9" x14ac:dyDescent="0.2">
      <c r="A5" t="s">
        <v>3</v>
      </c>
      <c r="B5" s="9">
        <v>1.0085</v>
      </c>
      <c r="C5" s="9"/>
      <c r="D5" s="9">
        <v>1.0076000000000001</v>
      </c>
      <c r="E5" s="11">
        <f t="shared" ref="E5:I13" si="0">ROUND(E4*D5,4)</f>
        <v>1.0229999999999999</v>
      </c>
      <c r="F5" s="9">
        <v>1.0066999999999999</v>
      </c>
      <c r="G5" s="11">
        <f t="shared" si="0"/>
        <v>1.0202</v>
      </c>
      <c r="H5" s="60"/>
      <c r="I5" s="11">
        <f t="shared" si="0"/>
        <v>0</v>
      </c>
    </row>
    <row r="6" spans="1:9" x14ac:dyDescent="0.2">
      <c r="A6" t="s">
        <v>4</v>
      </c>
      <c r="B6" s="9">
        <v>1.0085</v>
      </c>
      <c r="C6" s="9"/>
      <c r="D6" s="9">
        <v>1.0126999999999999</v>
      </c>
      <c r="E6" s="11">
        <f t="shared" si="0"/>
        <v>1.036</v>
      </c>
      <c r="F6" s="9">
        <v>1.0066999999999999</v>
      </c>
      <c r="G6" s="11">
        <f t="shared" si="0"/>
        <v>1.0269999999999999</v>
      </c>
      <c r="H6" s="60"/>
      <c r="I6" s="11">
        <f t="shared" si="0"/>
        <v>0</v>
      </c>
    </row>
    <row r="7" spans="1:9" x14ac:dyDescent="0.2">
      <c r="A7" t="s">
        <v>5</v>
      </c>
      <c r="B7" s="9">
        <v>1.0085</v>
      </c>
      <c r="C7" s="9"/>
      <c r="D7" s="9">
        <v>1.0126999999999999</v>
      </c>
      <c r="E7" s="11">
        <f t="shared" si="0"/>
        <v>1.0491999999999999</v>
      </c>
      <c r="F7" s="9">
        <v>1.0066999999999999</v>
      </c>
      <c r="G7" s="11">
        <f t="shared" si="0"/>
        <v>1.0339</v>
      </c>
      <c r="H7" s="60"/>
      <c r="I7" s="11">
        <f t="shared" si="0"/>
        <v>0</v>
      </c>
    </row>
    <row r="8" spans="1:9" x14ac:dyDescent="0.2">
      <c r="A8" t="s">
        <v>6</v>
      </c>
      <c r="B8" s="9">
        <v>1.0085</v>
      </c>
      <c r="C8" s="11">
        <f>ROUND(B8,4)</f>
        <v>1.0085</v>
      </c>
      <c r="D8" s="9">
        <v>1.0126999999999999</v>
      </c>
      <c r="E8" s="11">
        <f t="shared" si="0"/>
        <v>1.0625</v>
      </c>
      <c r="F8" s="9">
        <v>1.0066999999999999</v>
      </c>
      <c r="G8" s="11">
        <f t="shared" si="0"/>
        <v>1.0407999999999999</v>
      </c>
      <c r="H8" s="60"/>
      <c r="I8" s="11">
        <f t="shared" si="0"/>
        <v>0</v>
      </c>
    </row>
    <row r="9" spans="1:9" x14ac:dyDescent="0.2">
      <c r="A9" t="s">
        <v>7</v>
      </c>
      <c r="B9" s="11">
        <v>1.0085</v>
      </c>
      <c r="C9" s="11">
        <f>ROUND(C8*B9,4)</f>
        <v>1.0170999999999999</v>
      </c>
      <c r="D9" s="9">
        <v>1.0126999999999999</v>
      </c>
      <c r="E9" s="11">
        <f t="shared" si="0"/>
        <v>1.0760000000000001</v>
      </c>
      <c r="F9" s="9">
        <v>1.0066999999999999</v>
      </c>
      <c r="G9" s="11">
        <f t="shared" si="0"/>
        <v>1.0478000000000001</v>
      </c>
      <c r="H9" s="60"/>
      <c r="I9" s="11">
        <f t="shared" si="0"/>
        <v>0</v>
      </c>
    </row>
    <row r="10" spans="1:9" x14ac:dyDescent="0.2">
      <c r="A10" t="s">
        <v>8</v>
      </c>
      <c r="B10" s="11">
        <v>1.0085</v>
      </c>
      <c r="C10" s="11">
        <f>ROUND(C9*B10,4)</f>
        <v>1.0257000000000001</v>
      </c>
      <c r="D10" s="9">
        <v>1.0126999999999999</v>
      </c>
      <c r="E10" s="11">
        <f t="shared" si="0"/>
        <v>1.0896999999999999</v>
      </c>
      <c r="F10" s="9">
        <v>1.0066999999999999</v>
      </c>
      <c r="G10" s="11">
        <f t="shared" si="0"/>
        <v>1.0548</v>
      </c>
      <c r="H10" s="60"/>
      <c r="I10" s="11">
        <f t="shared" si="0"/>
        <v>0</v>
      </c>
    </row>
    <row r="11" spans="1:9" x14ac:dyDescent="0.2">
      <c r="A11" t="s">
        <v>9</v>
      </c>
      <c r="B11" s="11">
        <v>1.0085</v>
      </c>
      <c r="C11" s="11">
        <f>ROUND(C10*B11,4)</f>
        <v>1.0344</v>
      </c>
      <c r="D11" s="9">
        <v>1.0126999999999999</v>
      </c>
      <c r="E11" s="11">
        <f t="shared" si="0"/>
        <v>1.1034999999999999</v>
      </c>
      <c r="F11" s="9">
        <v>1.0066999999999999</v>
      </c>
      <c r="G11" s="11">
        <f t="shared" si="0"/>
        <v>1.0619000000000001</v>
      </c>
      <c r="H11" s="60"/>
      <c r="I11" s="11">
        <f t="shared" si="0"/>
        <v>0</v>
      </c>
    </row>
    <row r="12" spans="1:9" x14ac:dyDescent="0.2">
      <c r="A12" t="s">
        <v>10</v>
      </c>
      <c r="B12" s="11">
        <v>1.0085</v>
      </c>
      <c r="C12" s="11">
        <f>ROUND(C11*B12,4)</f>
        <v>1.0431999999999999</v>
      </c>
      <c r="D12" s="9">
        <v>1.0126999999999999</v>
      </c>
      <c r="E12" s="11">
        <f t="shared" si="0"/>
        <v>1.1174999999999999</v>
      </c>
      <c r="F12" s="9">
        <v>1.0066999999999999</v>
      </c>
      <c r="G12" s="11">
        <f t="shared" si="0"/>
        <v>1.069</v>
      </c>
      <c r="H12" s="60"/>
      <c r="I12" s="11">
        <f t="shared" si="0"/>
        <v>0</v>
      </c>
    </row>
    <row r="13" spans="1:9" x14ac:dyDescent="0.2">
      <c r="A13" t="s">
        <v>11</v>
      </c>
      <c r="B13" s="11">
        <v>1.0085</v>
      </c>
      <c r="C13" s="11">
        <f>ROUND(C12*B13,4)</f>
        <v>1.0521</v>
      </c>
      <c r="D13" s="9">
        <v>1.0126999999999999</v>
      </c>
      <c r="E13" s="11">
        <f t="shared" si="0"/>
        <v>1.1316999999999999</v>
      </c>
      <c r="F13" s="9">
        <v>1.0066999999999999</v>
      </c>
      <c r="G13" s="11">
        <f t="shared" si="0"/>
        <v>1.0762</v>
      </c>
      <c r="H13" s="60"/>
      <c r="I13" s="11">
        <f t="shared" si="0"/>
        <v>0</v>
      </c>
    </row>
    <row r="15" spans="1:9" x14ac:dyDescent="0.2">
      <c r="A15" t="s">
        <v>84</v>
      </c>
    </row>
    <row r="16" spans="1:9" x14ac:dyDescent="0.2">
      <c r="A16" s="24" t="s">
        <v>83</v>
      </c>
    </row>
    <row r="18" spans="1:11" x14ac:dyDescent="0.2">
      <c r="A18" t="s">
        <v>111</v>
      </c>
      <c r="B18" t="s">
        <v>112</v>
      </c>
      <c r="C18" t="s">
        <v>113</v>
      </c>
      <c r="D18" t="s">
        <v>159</v>
      </c>
    </row>
    <row r="19" spans="1:11" hidden="1" x14ac:dyDescent="0.2">
      <c r="A19" s="29" t="s">
        <v>87</v>
      </c>
      <c r="B19" s="36"/>
    </row>
    <row r="20" spans="1:11" hidden="1" x14ac:dyDescent="0.2">
      <c r="A20" s="31" t="s">
        <v>88</v>
      </c>
      <c r="B20" s="36"/>
    </row>
    <row r="21" spans="1:11" hidden="1" x14ac:dyDescent="0.2">
      <c r="A21" s="29" t="s">
        <v>89</v>
      </c>
      <c r="B21" s="36"/>
    </row>
    <row r="22" spans="1:11" hidden="1" x14ac:dyDescent="0.2">
      <c r="A22" s="31" t="s">
        <v>90</v>
      </c>
      <c r="B22" s="36"/>
      <c r="G22" s="9"/>
      <c r="H22" s="9"/>
      <c r="I22" s="9"/>
      <c r="J22" s="9"/>
    </row>
    <row r="23" spans="1:11" hidden="1" x14ac:dyDescent="0.2">
      <c r="A23" s="29" t="s">
        <v>91</v>
      </c>
      <c r="B23" s="36"/>
      <c r="G23" s="10"/>
      <c r="H23" s="10"/>
      <c r="I23" s="10"/>
      <c r="J23" s="10"/>
    </row>
    <row r="24" spans="1:11" hidden="1" x14ac:dyDescent="0.2">
      <c r="A24" s="31" t="s">
        <v>92</v>
      </c>
      <c r="B24" s="36"/>
      <c r="G24" s="10"/>
      <c r="H24" s="10"/>
      <c r="I24" s="10"/>
      <c r="J24" s="10"/>
    </row>
    <row r="25" spans="1:11" hidden="1" x14ac:dyDescent="0.2">
      <c r="A25" s="29" t="s">
        <v>93</v>
      </c>
      <c r="B25" s="36"/>
      <c r="C25" s="37">
        <f>ROUND(B25,4)</f>
        <v>0</v>
      </c>
      <c r="D25" s="37">
        <f>ROUND(B25,4)</f>
        <v>0</v>
      </c>
      <c r="G25" s="10"/>
      <c r="H25" s="10"/>
      <c r="I25" s="10"/>
      <c r="J25" s="10"/>
    </row>
    <row r="26" spans="1:11" hidden="1" x14ac:dyDescent="0.2">
      <c r="A26" s="31" t="s">
        <v>94</v>
      </c>
      <c r="B26" s="37"/>
      <c r="C26" s="37">
        <f>ROUND(C25*B26,4)</f>
        <v>0</v>
      </c>
      <c r="D26" s="37">
        <f t="shared" ref="D26" si="1">ROUND(D25*B26,4)</f>
        <v>0</v>
      </c>
      <c r="G26" s="9"/>
      <c r="H26" s="9"/>
      <c r="I26" s="9"/>
      <c r="J26" s="9"/>
      <c r="K26" s="9"/>
    </row>
    <row r="27" spans="1:11" hidden="1" x14ac:dyDescent="0.2">
      <c r="A27" s="29" t="s">
        <v>95</v>
      </c>
      <c r="B27" s="37"/>
      <c r="C27" s="37">
        <f>ROUND(C26*B27,4)</f>
        <v>0</v>
      </c>
      <c r="D27" s="37">
        <f t="shared" ref="D27:D32" si="2">ROUND(D26*B27,4)</f>
        <v>0</v>
      </c>
      <c r="G27" s="9"/>
      <c r="H27" s="9"/>
      <c r="I27" s="9"/>
      <c r="J27" s="9"/>
      <c r="K27" s="9"/>
    </row>
    <row r="28" spans="1:11" hidden="1" x14ac:dyDescent="0.2">
      <c r="A28" s="31" t="s">
        <v>96</v>
      </c>
      <c r="B28" s="37"/>
      <c r="C28" s="37">
        <f>ROUND(C27*B28,4)</f>
        <v>0</v>
      </c>
      <c r="D28" s="37">
        <f t="shared" si="2"/>
        <v>0</v>
      </c>
      <c r="G28" s="9"/>
      <c r="H28" s="9"/>
      <c r="I28" s="9"/>
      <c r="J28" s="9"/>
      <c r="K28" s="9"/>
    </row>
    <row r="29" spans="1:11" hidden="1" x14ac:dyDescent="0.2">
      <c r="A29" s="29" t="s">
        <v>97</v>
      </c>
      <c r="B29" s="37"/>
      <c r="C29" s="37">
        <f>ROUND(C28*B29,4)</f>
        <v>0</v>
      </c>
      <c r="D29" s="37">
        <f t="shared" si="2"/>
        <v>0</v>
      </c>
      <c r="G29" s="9"/>
      <c r="H29" s="9"/>
      <c r="I29" s="9"/>
      <c r="J29" s="9"/>
      <c r="K29" s="9"/>
    </row>
    <row r="30" spans="1:11" hidden="1" x14ac:dyDescent="0.2">
      <c r="A30" s="31" t="s">
        <v>98</v>
      </c>
      <c r="B30" s="39"/>
      <c r="C30" s="39">
        <f>ROUND(C29*B30,4)</f>
        <v>0</v>
      </c>
      <c r="D30" s="37">
        <f t="shared" si="2"/>
        <v>0</v>
      </c>
      <c r="G30" s="9"/>
      <c r="H30" s="9"/>
      <c r="I30" s="9"/>
      <c r="J30" s="9"/>
      <c r="K30" s="9"/>
    </row>
    <row r="31" spans="1:11" hidden="1" x14ac:dyDescent="0.2">
      <c r="A31" s="34" t="s">
        <v>99</v>
      </c>
      <c r="B31" s="36"/>
      <c r="C31" s="36"/>
      <c r="D31" s="37">
        <f t="shared" si="2"/>
        <v>0</v>
      </c>
      <c r="G31" s="9"/>
      <c r="H31" s="9"/>
      <c r="I31" s="9"/>
      <c r="J31" s="9"/>
      <c r="K31" s="9"/>
    </row>
    <row r="32" spans="1:11" hidden="1" x14ac:dyDescent="0.2">
      <c r="A32" s="35" t="s">
        <v>100</v>
      </c>
      <c r="B32" s="36"/>
      <c r="C32" s="37">
        <f>ROUND(B32,4)</f>
        <v>0</v>
      </c>
      <c r="D32" s="37">
        <f t="shared" si="2"/>
        <v>0</v>
      </c>
      <c r="G32" s="9"/>
      <c r="H32" s="9"/>
      <c r="I32" s="9"/>
      <c r="J32" s="9"/>
      <c r="K32" s="9"/>
    </row>
    <row r="33" spans="1:11" hidden="1" x14ac:dyDescent="0.2">
      <c r="A33" s="34" t="s">
        <v>101</v>
      </c>
      <c r="B33" s="36"/>
      <c r="C33" s="37">
        <f>ROUND(C32*B33,4)</f>
        <v>0</v>
      </c>
      <c r="D33" s="37">
        <f t="shared" ref="D33:D54" si="3">ROUND(D32*B33,4)</f>
        <v>0</v>
      </c>
      <c r="G33" s="9"/>
      <c r="H33" s="9"/>
      <c r="I33" s="9"/>
      <c r="J33" s="9"/>
      <c r="K33" s="9"/>
    </row>
    <row r="34" spans="1:11" hidden="1" x14ac:dyDescent="0.2">
      <c r="A34" s="35" t="s">
        <v>102</v>
      </c>
      <c r="B34" s="36"/>
      <c r="C34" s="37">
        <f t="shared" ref="C34:C42" si="4">ROUND(C33*B34,4)</f>
        <v>0</v>
      </c>
      <c r="D34" s="37">
        <f t="shared" si="3"/>
        <v>0</v>
      </c>
      <c r="G34" s="9"/>
      <c r="H34" s="9"/>
      <c r="I34" s="9"/>
      <c r="J34" s="9"/>
      <c r="K34" s="9"/>
    </row>
    <row r="35" spans="1:11" hidden="1" x14ac:dyDescent="0.2">
      <c r="A35" s="34" t="s">
        <v>103</v>
      </c>
      <c r="B35" s="36"/>
      <c r="C35" s="37">
        <f t="shared" si="4"/>
        <v>0</v>
      </c>
      <c r="D35" s="37">
        <f t="shared" si="3"/>
        <v>0</v>
      </c>
      <c r="G35" s="9"/>
      <c r="H35" s="9"/>
      <c r="I35" s="9"/>
      <c r="J35" s="9"/>
      <c r="K35" s="9"/>
    </row>
    <row r="36" spans="1:11" hidden="1" x14ac:dyDescent="0.2">
      <c r="A36" s="35" t="s">
        <v>104</v>
      </c>
      <c r="B36" s="36"/>
      <c r="C36" s="37">
        <f t="shared" si="4"/>
        <v>0</v>
      </c>
      <c r="D36" s="37">
        <f t="shared" si="3"/>
        <v>0</v>
      </c>
      <c r="G36" s="9"/>
      <c r="H36" s="9"/>
      <c r="I36" s="9"/>
      <c r="J36" s="9"/>
      <c r="K36" s="9"/>
    </row>
    <row r="37" spans="1:11" hidden="1" x14ac:dyDescent="0.2">
      <c r="A37" s="34" t="s">
        <v>105</v>
      </c>
      <c r="B37" s="36"/>
      <c r="C37" s="37">
        <f t="shared" si="4"/>
        <v>0</v>
      </c>
      <c r="D37" s="37">
        <f t="shared" si="3"/>
        <v>0</v>
      </c>
      <c r="G37" s="9"/>
      <c r="H37" s="9"/>
      <c r="I37" s="9"/>
      <c r="J37" s="9"/>
      <c r="K37" s="9"/>
    </row>
    <row r="38" spans="1:11" hidden="1" x14ac:dyDescent="0.2">
      <c r="A38" s="35" t="s">
        <v>106</v>
      </c>
      <c r="B38" s="36"/>
      <c r="C38" s="37">
        <f t="shared" si="4"/>
        <v>0</v>
      </c>
      <c r="D38" s="37">
        <f t="shared" si="3"/>
        <v>0</v>
      </c>
      <c r="G38" s="9"/>
      <c r="H38" s="9"/>
      <c r="I38" s="9"/>
      <c r="J38" s="9"/>
      <c r="K38" s="9"/>
    </row>
    <row r="39" spans="1:11" hidden="1" x14ac:dyDescent="0.2">
      <c r="A39" s="34" t="s">
        <v>107</v>
      </c>
      <c r="B39" s="36"/>
      <c r="C39" s="37">
        <f t="shared" si="4"/>
        <v>0</v>
      </c>
      <c r="D39" s="37">
        <f t="shared" si="3"/>
        <v>0</v>
      </c>
    </row>
    <row r="40" spans="1:11" hidden="1" x14ac:dyDescent="0.2">
      <c r="A40" s="35" t="s">
        <v>108</v>
      </c>
      <c r="B40" s="36"/>
      <c r="C40" s="37">
        <f t="shared" si="4"/>
        <v>0</v>
      </c>
      <c r="D40" s="37">
        <f t="shared" si="3"/>
        <v>0</v>
      </c>
    </row>
    <row r="41" spans="1:11" hidden="1" x14ac:dyDescent="0.2">
      <c r="A41" s="34" t="s">
        <v>109</v>
      </c>
      <c r="B41" s="36"/>
      <c r="C41" s="37">
        <f t="shared" si="4"/>
        <v>0</v>
      </c>
      <c r="D41" s="37">
        <f t="shared" si="3"/>
        <v>0</v>
      </c>
    </row>
    <row r="42" spans="1:11" hidden="1" x14ac:dyDescent="0.2">
      <c r="A42" s="35" t="s">
        <v>110</v>
      </c>
      <c r="B42" s="40"/>
      <c r="C42" s="39">
        <f t="shared" si="4"/>
        <v>0</v>
      </c>
      <c r="D42" s="37">
        <f t="shared" si="3"/>
        <v>0</v>
      </c>
    </row>
    <row r="43" spans="1:11" x14ac:dyDescent="0.2">
      <c r="A43" s="29" t="s">
        <v>114</v>
      </c>
      <c r="B43" s="36">
        <v>1.0105</v>
      </c>
      <c r="C43" s="37">
        <f>ROUND(B43,4)</f>
        <v>1.0105</v>
      </c>
      <c r="D43" s="37">
        <f>ROUND(B43,4)</f>
        <v>1.0105</v>
      </c>
    </row>
    <row r="44" spans="1:11" x14ac:dyDescent="0.2">
      <c r="A44" s="31" t="s">
        <v>115</v>
      </c>
      <c r="B44" s="36">
        <v>1.0105</v>
      </c>
      <c r="C44" s="37">
        <f>ROUND(C43*B44,4)</f>
        <v>1.0210999999999999</v>
      </c>
      <c r="D44" s="37">
        <f t="shared" ref="D44" si="5">ROUND(D43*B44,4)</f>
        <v>1.0210999999999999</v>
      </c>
    </row>
    <row r="45" spans="1:11" x14ac:dyDescent="0.2">
      <c r="A45" s="29" t="s">
        <v>116</v>
      </c>
      <c r="B45" s="36">
        <v>1.0105</v>
      </c>
      <c r="C45" s="38">
        <f>ROUND(C44*B45,4)</f>
        <v>1.0318000000000001</v>
      </c>
      <c r="D45" s="37">
        <f t="shared" si="3"/>
        <v>1.0318000000000001</v>
      </c>
    </row>
    <row r="46" spans="1:11" x14ac:dyDescent="0.2">
      <c r="A46" s="31" t="s">
        <v>117</v>
      </c>
      <c r="B46" s="36">
        <v>1.0144</v>
      </c>
      <c r="C46" s="38">
        <f t="shared" ref="C46:C54" si="6">ROUND(C45*B46,4)</f>
        <v>1.0467</v>
      </c>
      <c r="D46" s="37">
        <f t="shared" si="3"/>
        <v>1.0467</v>
      </c>
    </row>
    <row r="47" spans="1:11" x14ac:dyDescent="0.2">
      <c r="A47" s="29" t="s">
        <v>118</v>
      </c>
      <c r="B47" s="36">
        <v>1.0144</v>
      </c>
      <c r="C47" s="38">
        <f t="shared" si="6"/>
        <v>1.0618000000000001</v>
      </c>
      <c r="D47" s="37">
        <f t="shared" si="3"/>
        <v>1.0618000000000001</v>
      </c>
    </row>
    <row r="48" spans="1:11" x14ac:dyDescent="0.2">
      <c r="A48" s="31" t="s">
        <v>119</v>
      </c>
      <c r="B48" s="36">
        <v>1.0144</v>
      </c>
      <c r="C48" s="38">
        <f t="shared" si="6"/>
        <v>1.0770999999999999</v>
      </c>
      <c r="D48" s="37">
        <f t="shared" si="3"/>
        <v>1.0770999999999999</v>
      </c>
    </row>
    <row r="49" spans="1:4" x14ac:dyDescent="0.2">
      <c r="A49" s="29" t="s">
        <v>120</v>
      </c>
      <c r="B49" s="36">
        <v>1.0144</v>
      </c>
      <c r="C49" s="38">
        <f t="shared" si="6"/>
        <v>1.0926</v>
      </c>
      <c r="D49" s="37">
        <f t="shared" si="3"/>
        <v>1.0926</v>
      </c>
    </row>
    <row r="50" spans="1:4" x14ac:dyDescent="0.2">
      <c r="A50" s="31" t="s">
        <v>121</v>
      </c>
      <c r="B50" s="36">
        <v>1.0144</v>
      </c>
      <c r="C50" s="38">
        <f t="shared" si="6"/>
        <v>1.1083000000000001</v>
      </c>
      <c r="D50" s="37">
        <f t="shared" si="3"/>
        <v>1.1083000000000001</v>
      </c>
    </row>
    <row r="51" spans="1:4" x14ac:dyDescent="0.2">
      <c r="A51" s="29" t="s">
        <v>122</v>
      </c>
      <c r="B51" s="36">
        <v>1.0144</v>
      </c>
      <c r="C51" s="38">
        <f t="shared" si="6"/>
        <v>1.1243000000000001</v>
      </c>
      <c r="D51" s="37">
        <f t="shared" si="3"/>
        <v>1.1243000000000001</v>
      </c>
    </row>
    <row r="52" spans="1:4" x14ac:dyDescent="0.2">
      <c r="A52" s="31" t="s">
        <v>123</v>
      </c>
      <c r="B52" s="36">
        <v>1.0144</v>
      </c>
      <c r="C52" s="38">
        <f t="shared" si="6"/>
        <v>1.1405000000000001</v>
      </c>
      <c r="D52" s="37">
        <f t="shared" si="3"/>
        <v>1.1405000000000001</v>
      </c>
    </row>
    <row r="53" spans="1:4" x14ac:dyDescent="0.2">
      <c r="A53" s="29" t="s">
        <v>124</v>
      </c>
      <c r="B53" s="36">
        <v>1.0144</v>
      </c>
      <c r="C53" s="38">
        <f t="shared" si="6"/>
        <v>1.1569</v>
      </c>
      <c r="D53" s="37">
        <f t="shared" si="3"/>
        <v>1.1569</v>
      </c>
    </row>
    <row r="54" spans="1:4" x14ac:dyDescent="0.2">
      <c r="A54" s="31" t="s">
        <v>125</v>
      </c>
      <c r="B54" s="36">
        <v>1.0144</v>
      </c>
      <c r="C54" s="41">
        <f t="shared" si="6"/>
        <v>1.1736</v>
      </c>
      <c r="D54" s="37">
        <f t="shared" si="3"/>
        <v>1.1736</v>
      </c>
    </row>
    <row r="55" spans="1:4" x14ac:dyDescent="0.2">
      <c r="A55" s="29" t="s">
        <v>169</v>
      </c>
      <c r="B55" s="36">
        <v>1.0119</v>
      </c>
      <c r="C55" s="38">
        <f t="shared" ref="C55:C66" si="7">ROUND(C54*B55,4)</f>
        <v>1.1876</v>
      </c>
      <c r="D55" s="37">
        <f t="shared" ref="D55:D66" si="8">ROUND(D54*B55,4)</f>
        <v>1.1876</v>
      </c>
    </row>
    <row r="56" spans="1:4" x14ac:dyDescent="0.2">
      <c r="A56" s="31" t="s">
        <v>170</v>
      </c>
      <c r="B56" s="36">
        <v>1.0119</v>
      </c>
      <c r="C56" s="61">
        <f t="shared" si="7"/>
        <v>1.2017</v>
      </c>
      <c r="D56" s="11">
        <f t="shared" si="8"/>
        <v>1.2017</v>
      </c>
    </row>
    <row r="57" spans="1:4" x14ac:dyDescent="0.2">
      <c r="A57" s="29" t="s">
        <v>171</v>
      </c>
      <c r="B57" s="36">
        <v>1.0119</v>
      </c>
      <c r="C57" s="61">
        <f t="shared" si="7"/>
        <v>1.216</v>
      </c>
      <c r="D57" s="11">
        <f t="shared" si="8"/>
        <v>1.216</v>
      </c>
    </row>
    <row r="58" spans="1:4" x14ac:dyDescent="0.2">
      <c r="A58" s="31" t="s">
        <v>172</v>
      </c>
      <c r="B58" s="36">
        <v>1.0119</v>
      </c>
      <c r="C58" s="61">
        <f t="shared" si="7"/>
        <v>1.2304999999999999</v>
      </c>
      <c r="D58" s="11">
        <f t="shared" si="8"/>
        <v>1.2304999999999999</v>
      </c>
    </row>
    <row r="59" spans="1:4" x14ac:dyDescent="0.2">
      <c r="A59" s="29" t="s">
        <v>173</v>
      </c>
      <c r="B59" s="36">
        <v>1.0119</v>
      </c>
      <c r="C59" s="61">
        <f t="shared" si="7"/>
        <v>1.2451000000000001</v>
      </c>
      <c r="D59" s="11">
        <f t="shared" si="8"/>
        <v>1.2451000000000001</v>
      </c>
    </row>
    <row r="60" spans="1:4" x14ac:dyDescent="0.2">
      <c r="A60" s="31" t="s">
        <v>174</v>
      </c>
      <c r="B60" s="36">
        <v>1.0119</v>
      </c>
      <c r="C60" s="61">
        <f t="shared" si="7"/>
        <v>1.2599</v>
      </c>
      <c r="D60" s="11">
        <f t="shared" si="8"/>
        <v>1.2599</v>
      </c>
    </row>
    <row r="61" spans="1:4" x14ac:dyDescent="0.2">
      <c r="A61" s="29" t="s">
        <v>175</v>
      </c>
      <c r="B61" s="36">
        <v>1.0119</v>
      </c>
      <c r="C61" s="61">
        <f t="shared" si="7"/>
        <v>1.2748999999999999</v>
      </c>
      <c r="D61" s="11">
        <f t="shared" si="8"/>
        <v>1.2748999999999999</v>
      </c>
    </row>
    <row r="62" spans="1:4" x14ac:dyDescent="0.2">
      <c r="A62" s="31" t="s">
        <v>176</v>
      </c>
      <c r="B62" s="36">
        <v>1.0119</v>
      </c>
      <c r="C62" s="61">
        <f t="shared" si="7"/>
        <v>1.2901</v>
      </c>
      <c r="D62" s="11">
        <f t="shared" si="8"/>
        <v>1.2901</v>
      </c>
    </row>
    <row r="63" spans="1:4" x14ac:dyDescent="0.2">
      <c r="A63" s="29" t="s">
        <v>177</v>
      </c>
      <c r="B63" s="36">
        <v>1.0119</v>
      </c>
      <c r="C63" s="61">
        <f t="shared" si="7"/>
        <v>1.3055000000000001</v>
      </c>
      <c r="D63" s="11">
        <f t="shared" si="8"/>
        <v>1.3055000000000001</v>
      </c>
    </row>
    <row r="64" spans="1:4" x14ac:dyDescent="0.2">
      <c r="A64" s="31" t="s">
        <v>178</v>
      </c>
      <c r="B64" s="36">
        <v>1.0119</v>
      </c>
      <c r="C64" s="61">
        <f t="shared" si="7"/>
        <v>1.321</v>
      </c>
      <c r="D64" s="11">
        <f t="shared" si="8"/>
        <v>1.321</v>
      </c>
    </row>
    <row r="65" spans="1:4" x14ac:dyDescent="0.2">
      <c r="A65" s="29" t="s">
        <v>179</v>
      </c>
      <c r="B65" s="36">
        <v>1.0119</v>
      </c>
      <c r="C65" s="61">
        <f t="shared" si="7"/>
        <v>1.3367</v>
      </c>
      <c r="D65" s="11">
        <f t="shared" si="8"/>
        <v>1.3367</v>
      </c>
    </row>
    <row r="66" spans="1:4" x14ac:dyDescent="0.2">
      <c r="A66" s="62" t="s">
        <v>180</v>
      </c>
      <c r="B66" s="36">
        <v>1.0119</v>
      </c>
      <c r="C66" s="61">
        <f t="shared" si="7"/>
        <v>1.3526</v>
      </c>
      <c r="D66" s="11">
        <f t="shared" si="8"/>
        <v>1.3526</v>
      </c>
    </row>
  </sheetData>
  <hyperlinks>
    <hyperlink ref="A16" r:id="rId1"/>
  </hyperlinks>
  <pageMargins left="0.7" right="0.7" top="0.75" bottom="0.75" header="0.3" footer="0.3"/>
  <pageSetup paperSize="9" orientation="portrait" verticalDpi="0" r:id="rId2"/>
  <customProperties>
    <customPr name="LastActive" r:id="rId3"/>
  </customProperties>
  <drawing r:id="rId4"/>
  <tableParts count="2">
    <tablePart r:id="rId5"/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110"/>
  <sheetViews>
    <sheetView topLeftCell="A74" workbookViewId="0">
      <selection activeCell="C99" sqref="C99:J102"/>
    </sheetView>
  </sheetViews>
  <sheetFormatPr defaultRowHeight="12.75" x14ac:dyDescent="0.2"/>
  <cols>
    <col min="1" max="1" width="10.7109375" customWidth="1"/>
    <col min="2" max="2" width="13.7109375" customWidth="1"/>
    <col min="4" max="4" width="14.7109375" customWidth="1"/>
  </cols>
  <sheetData>
    <row r="1" spans="1:5" x14ac:dyDescent="0.2">
      <c r="A1" t="s">
        <v>54</v>
      </c>
      <c r="B1" t="s">
        <v>126</v>
      </c>
      <c r="C1" t="s">
        <v>25</v>
      </c>
      <c r="D1" t="s">
        <v>71</v>
      </c>
      <c r="E1" t="s">
        <v>127</v>
      </c>
    </row>
    <row r="2" spans="1:5" hidden="1" x14ac:dyDescent="0.2">
      <c r="A2" t="s">
        <v>0</v>
      </c>
      <c r="B2" t="s">
        <v>87</v>
      </c>
      <c r="C2" s="9"/>
      <c r="D2" s="48"/>
      <c r="E2" s="9" t="str">
        <f>IF(C63&gt;0,"факт","прогноз")</f>
        <v>факт</v>
      </c>
    </row>
    <row r="3" spans="1:5" hidden="1" x14ac:dyDescent="0.2">
      <c r="A3" t="s">
        <v>1</v>
      </c>
      <c r="B3" t="s">
        <v>88</v>
      </c>
      <c r="C3" s="9"/>
      <c r="D3" s="48"/>
      <c r="E3" s="9" t="str">
        <f t="shared" ref="E3:E13" si="0">IF(C64&gt;0,"факт","прогноз")</f>
        <v>факт</v>
      </c>
    </row>
    <row r="4" spans="1:5" hidden="1" x14ac:dyDescent="0.2">
      <c r="A4" t="s">
        <v>2</v>
      </c>
      <c r="B4" t="s">
        <v>89</v>
      </c>
      <c r="C4" s="9"/>
      <c r="D4" s="48"/>
      <c r="E4" s="9" t="str">
        <f t="shared" si="0"/>
        <v>факт</v>
      </c>
    </row>
    <row r="5" spans="1:5" hidden="1" x14ac:dyDescent="0.2">
      <c r="A5" t="s">
        <v>3</v>
      </c>
      <c r="B5" t="s">
        <v>90</v>
      </c>
      <c r="C5" s="9"/>
      <c r="D5" s="48"/>
      <c r="E5" s="9" t="str">
        <f t="shared" si="0"/>
        <v>факт</v>
      </c>
    </row>
    <row r="6" spans="1:5" hidden="1" x14ac:dyDescent="0.2">
      <c r="A6" t="s">
        <v>4</v>
      </c>
      <c r="B6" t="s">
        <v>91</v>
      </c>
      <c r="C6" s="9"/>
      <c r="D6" s="48"/>
      <c r="E6" s="9" t="str">
        <f t="shared" si="0"/>
        <v>факт</v>
      </c>
    </row>
    <row r="7" spans="1:5" hidden="1" x14ac:dyDescent="0.2">
      <c r="A7" t="s">
        <v>5</v>
      </c>
      <c r="B7" t="s">
        <v>92</v>
      </c>
      <c r="C7" s="9"/>
      <c r="D7" s="48"/>
      <c r="E7" s="9" t="str">
        <f t="shared" si="0"/>
        <v>факт</v>
      </c>
    </row>
    <row r="8" spans="1:5" hidden="1" x14ac:dyDescent="0.2">
      <c r="A8" t="s">
        <v>6</v>
      </c>
      <c r="B8" t="s">
        <v>93</v>
      </c>
      <c r="C8" s="9"/>
      <c r="D8" s="48"/>
      <c r="E8" s="9" t="str">
        <f t="shared" si="0"/>
        <v>факт</v>
      </c>
    </row>
    <row r="9" spans="1:5" hidden="1" x14ac:dyDescent="0.2">
      <c r="A9" s="7" t="s">
        <v>7</v>
      </c>
      <c r="B9" t="s">
        <v>94</v>
      </c>
      <c r="C9" s="9"/>
      <c r="D9" s="48"/>
      <c r="E9" s="9" t="str">
        <f t="shared" si="0"/>
        <v>факт</v>
      </c>
    </row>
    <row r="10" spans="1:5" hidden="1" x14ac:dyDescent="0.2">
      <c r="A10" s="7" t="s">
        <v>8</v>
      </c>
      <c r="B10" t="s">
        <v>95</v>
      </c>
      <c r="C10" s="9"/>
      <c r="D10" s="48"/>
      <c r="E10" s="9" t="str">
        <f t="shared" si="0"/>
        <v>факт</v>
      </c>
    </row>
    <row r="11" spans="1:5" hidden="1" x14ac:dyDescent="0.2">
      <c r="A11" s="7" t="s">
        <v>9</v>
      </c>
      <c r="B11" t="s">
        <v>96</v>
      </c>
      <c r="C11" s="9"/>
      <c r="D11" s="48"/>
      <c r="E11" s="9" t="str">
        <f t="shared" si="0"/>
        <v>факт</v>
      </c>
    </row>
    <row r="12" spans="1:5" hidden="1" x14ac:dyDescent="0.2">
      <c r="A12" s="7" t="s">
        <v>10</v>
      </c>
      <c r="B12" t="s">
        <v>97</v>
      </c>
      <c r="C12" s="9"/>
      <c r="D12" s="48"/>
      <c r="E12" s="9" t="str">
        <f t="shared" si="0"/>
        <v>факт</v>
      </c>
    </row>
    <row r="13" spans="1:5" hidden="1" x14ac:dyDescent="0.2">
      <c r="A13" s="7" t="s">
        <v>11</v>
      </c>
      <c r="B13" t="s">
        <v>98</v>
      </c>
      <c r="C13" s="9"/>
      <c r="D13" s="49"/>
      <c r="E13" s="9" t="str">
        <f t="shared" si="0"/>
        <v>факт</v>
      </c>
    </row>
    <row r="14" spans="1:5" hidden="1" x14ac:dyDescent="0.2">
      <c r="A14" t="s">
        <v>0</v>
      </c>
      <c r="B14" s="33" t="s">
        <v>99</v>
      </c>
      <c r="C14" s="9"/>
      <c r="D14" s="50"/>
      <c r="E14" s="9" t="str">
        <f t="shared" ref="E14:E25" si="1">IF(C75&gt;0,"факт","прогноз")</f>
        <v>факт</v>
      </c>
    </row>
    <row r="15" spans="1:5" hidden="1" x14ac:dyDescent="0.2">
      <c r="A15" t="s">
        <v>1</v>
      </c>
      <c r="B15" s="33" t="s">
        <v>100</v>
      </c>
      <c r="C15" s="9"/>
      <c r="D15" s="50"/>
      <c r="E15" s="9" t="str">
        <f t="shared" si="1"/>
        <v>факт</v>
      </c>
    </row>
    <row r="16" spans="1:5" hidden="1" x14ac:dyDescent="0.2">
      <c r="A16" t="s">
        <v>2</v>
      </c>
      <c r="B16" s="33" t="s">
        <v>101</v>
      </c>
      <c r="C16" s="9"/>
      <c r="D16" s="50"/>
      <c r="E16" s="9" t="str">
        <f t="shared" si="1"/>
        <v>факт</v>
      </c>
    </row>
    <row r="17" spans="1:5" hidden="1" x14ac:dyDescent="0.2">
      <c r="A17" t="s">
        <v>3</v>
      </c>
      <c r="B17" s="33" t="s">
        <v>102</v>
      </c>
      <c r="C17" s="9"/>
      <c r="D17" s="50"/>
      <c r="E17" s="9" t="str">
        <f t="shared" si="1"/>
        <v>факт</v>
      </c>
    </row>
    <row r="18" spans="1:5" hidden="1" x14ac:dyDescent="0.2">
      <c r="A18" t="s">
        <v>4</v>
      </c>
      <c r="B18" s="33" t="s">
        <v>103</v>
      </c>
      <c r="C18" s="9"/>
      <c r="D18" s="50"/>
      <c r="E18" s="9" t="str">
        <f t="shared" si="1"/>
        <v>факт</v>
      </c>
    </row>
    <row r="19" spans="1:5" hidden="1" x14ac:dyDescent="0.2">
      <c r="A19" t="s">
        <v>5</v>
      </c>
      <c r="B19" s="33" t="s">
        <v>104</v>
      </c>
      <c r="C19" s="9"/>
      <c r="D19" s="50"/>
      <c r="E19" s="9" t="str">
        <f t="shared" si="1"/>
        <v>факт</v>
      </c>
    </row>
    <row r="20" spans="1:5" hidden="1" x14ac:dyDescent="0.2">
      <c r="A20" t="s">
        <v>6</v>
      </c>
      <c r="B20" s="33" t="s">
        <v>105</v>
      </c>
      <c r="C20" s="9"/>
      <c r="D20" s="50"/>
      <c r="E20" s="9" t="str">
        <f t="shared" si="1"/>
        <v>факт</v>
      </c>
    </row>
    <row r="21" spans="1:5" hidden="1" x14ac:dyDescent="0.2">
      <c r="A21" s="7" t="s">
        <v>7</v>
      </c>
      <c r="B21" s="33" t="s">
        <v>106</v>
      </c>
      <c r="C21" s="9"/>
      <c r="D21" s="50"/>
      <c r="E21" s="9" t="str">
        <f t="shared" si="1"/>
        <v>факт</v>
      </c>
    </row>
    <row r="22" spans="1:5" hidden="1" x14ac:dyDescent="0.2">
      <c r="A22" s="7" t="s">
        <v>8</v>
      </c>
      <c r="B22" s="33" t="s">
        <v>107</v>
      </c>
      <c r="C22" s="9"/>
      <c r="D22" s="50"/>
      <c r="E22" s="9" t="str">
        <f t="shared" si="1"/>
        <v>факт</v>
      </c>
    </row>
    <row r="23" spans="1:5" hidden="1" x14ac:dyDescent="0.2">
      <c r="A23" s="7" t="s">
        <v>9</v>
      </c>
      <c r="B23" s="33" t="s">
        <v>108</v>
      </c>
      <c r="C23" s="9"/>
      <c r="D23" s="50"/>
      <c r="E23" s="9" t="str">
        <f t="shared" si="1"/>
        <v>факт</v>
      </c>
    </row>
    <row r="24" spans="1:5" hidden="1" x14ac:dyDescent="0.2">
      <c r="A24" s="7" t="s">
        <v>10</v>
      </c>
      <c r="B24" s="33" t="s">
        <v>109</v>
      </c>
      <c r="C24" s="9"/>
      <c r="D24" s="50"/>
      <c r="E24" s="9" t="str">
        <f t="shared" si="1"/>
        <v>факт</v>
      </c>
    </row>
    <row r="25" spans="1:5" hidden="1" x14ac:dyDescent="0.2">
      <c r="A25" s="7" t="s">
        <v>11</v>
      </c>
      <c r="B25" s="33" t="s">
        <v>110</v>
      </c>
      <c r="C25" s="9"/>
      <c r="D25" s="50">
        <v>1</v>
      </c>
      <c r="E25" s="9" t="str">
        <f t="shared" si="1"/>
        <v>факт</v>
      </c>
    </row>
    <row r="26" spans="1:5" x14ac:dyDescent="0.2">
      <c r="A26" s="7" t="s">
        <v>0</v>
      </c>
      <c r="B26" s="57" t="s">
        <v>114</v>
      </c>
      <c r="C26" s="9">
        <f>IF(E87&gt;0,E87,100.69)</f>
        <v>104.5</v>
      </c>
      <c r="D26" s="50">
        <f t="shared" ref="D26:D34" si="2">ROUND(D25*C26/100,4)</f>
        <v>1.0449999999999999</v>
      </c>
      <c r="E26" s="9" t="str">
        <f t="shared" ref="E26:E34" si="3">IF(C87&gt;0,"факт","прогноз")</f>
        <v>факт</v>
      </c>
    </row>
    <row r="27" spans="1:5" x14ac:dyDescent="0.2">
      <c r="A27" s="7" t="s">
        <v>1</v>
      </c>
      <c r="B27" s="57" t="s">
        <v>115</v>
      </c>
      <c r="C27" s="9">
        <f t="shared" ref="C27:C37" si="4">IF(E88&gt;0,E88,100.69)</f>
        <v>94.9</v>
      </c>
      <c r="D27" s="50">
        <f t="shared" si="2"/>
        <v>0.99170000000000003</v>
      </c>
      <c r="E27" s="9" t="str">
        <f t="shared" si="3"/>
        <v>факт</v>
      </c>
    </row>
    <row r="28" spans="1:5" x14ac:dyDescent="0.2">
      <c r="A28" s="7" t="s">
        <v>2</v>
      </c>
      <c r="B28" s="57" t="s">
        <v>116</v>
      </c>
      <c r="C28" s="9">
        <f t="shared" si="4"/>
        <v>101.6</v>
      </c>
      <c r="D28" s="50">
        <f t="shared" si="2"/>
        <v>1.0076000000000001</v>
      </c>
      <c r="E28" s="9" t="str">
        <f t="shared" si="3"/>
        <v>факт</v>
      </c>
    </row>
    <row r="29" spans="1:5" x14ac:dyDescent="0.2">
      <c r="A29" s="7" t="s">
        <v>3</v>
      </c>
      <c r="B29" s="57" t="s">
        <v>117</v>
      </c>
      <c r="C29" s="9">
        <f t="shared" si="4"/>
        <v>104</v>
      </c>
      <c r="D29" s="50">
        <f t="shared" si="2"/>
        <v>1.0479000000000001</v>
      </c>
      <c r="E29" s="9" t="str">
        <f t="shared" si="3"/>
        <v>факт</v>
      </c>
    </row>
    <row r="30" spans="1:5" x14ac:dyDescent="0.2">
      <c r="A30" s="7" t="s">
        <v>4</v>
      </c>
      <c r="B30" s="57" t="s">
        <v>118</v>
      </c>
      <c r="C30" s="9">
        <f t="shared" si="4"/>
        <v>101.5</v>
      </c>
      <c r="D30" s="50">
        <f t="shared" si="2"/>
        <v>1.0636000000000001</v>
      </c>
      <c r="E30" s="9" t="str">
        <f t="shared" si="3"/>
        <v>факт</v>
      </c>
    </row>
    <row r="31" spans="1:5" x14ac:dyDescent="0.2">
      <c r="A31" s="7" t="s">
        <v>5</v>
      </c>
      <c r="B31" s="57" t="s">
        <v>119</v>
      </c>
      <c r="C31" s="9">
        <f t="shared" si="4"/>
        <v>102.4</v>
      </c>
      <c r="D31" s="50">
        <f t="shared" si="2"/>
        <v>1.0891</v>
      </c>
      <c r="E31" s="9" t="str">
        <f t="shared" si="3"/>
        <v>факт</v>
      </c>
    </row>
    <row r="32" spans="1:5" x14ac:dyDescent="0.2">
      <c r="A32" s="7" t="s">
        <v>6</v>
      </c>
      <c r="B32" s="57" t="s">
        <v>120</v>
      </c>
      <c r="C32" s="9">
        <f t="shared" si="4"/>
        <v>101.9</v>
      </c>
      <c r="D32" s="50">
        <f t="shared" si="2"/>
        <v>1.1097999999999999</v>
      </c>
      <c r="E32" s="9" t="str">
        <f t="shared" si="3"/>
        <v>факт</v>
      </c>
    </row>
    <row r="33" spans="1:5" x14ac:dyDescent="0.2">
      <c r="A33" s="7" t="s">
        <v>7</v>
      </c>
      <c r="B33" s="57" t="s">
        <v>121</v>
      </c>
      <c r="C33" s="9">
        <f t="shared" si="4"/>
        <v>101.3</v>
      </c>
      <c r="D33" s="50">
        <f t="shared" si="2"/>
        <v>1.1242000000000001</v>
      </c>
      <c r="E33" s="9" t="str">
        <f t="shared" si="3"/>
        <v>факт</v>
      </c>
    </row>
    <row r="34" spans="1:5" x14ac:dyDescent="0.2">
      <c r="A34" s="7" t="s">
        <v>8</v>
      </c>
      <c r="B34" s="57" t="s">
        <v>122</v>
      </c>
      <c r="C34" s="9">
        <f t="shared" si="4"/>
        <v>102</v>
      </c>
      <c r="D34" s="50">
        <f t="shared" si="2"/>
        <v>1.1467000000000001</v>
      </c>
      <c r="E34" s="9" t="str">
        <f t="shared" si="3"/>
        <v>факт</v>
      </c>
    </row>
    <row r="35" spans="1:5" x14ac:dyDescent="0.2">
      <c r="A35" s="7" t="s">
        <v>9</v>
      </c>
      <c r="B35" s="57" t="s">
        <v>123</v>
      </c>
      <c r="C35" s="9">
        <f t="shared" si="4"/>
        <v>100.1</v>
      </c>
      <c r="D35" s="50">
        <f t="shared" ref="D35:D36" si="5">ROUND(D34*C35/100,4)</f>
        <v>1.1477999999999999</v>
      </c>
      <c r="E35" s="9" t="str">
        <f t="shared" ref="E35:E36" si="6">IF(C96&gt;0,"факт","прогноз")</f>
        <v>факт</v>
      </c>
    </row>
    <row r="36" spans="1:5" x14ac:dyDescent="0.2">
      <c r="A36" s="7" t="s">
        <v>10</v>
      </c>
      <c r="B36" s="57" t="s">
        <v>124</v>
      </c>
      <c r="C36" s="9">
        <f t="shared" si="4"/>
        <v>100.6</v>
      </c>
      <c r="D36" s="50">
        <f t="shared" si="5"/>
        <v>1.1547000000000001</v>
      </c>
      <c r="E36" s="9" t="str">
        <f t="shared" si="6"/>
        <v>факт</v>
      </c>
    </row>
    <row r="37" spans="1:5" x14ac:dyDescent="0.2">
      <c r="A37" s="7" t="s">
        <v>11</v>
      </c>
      <c r="B37" s="57" t="s">
        <v>125</v>
      </c>
      <c r="C37" s="9">
        <f t="shared" si="4"/>
        <v>97.8</v>
      </c>
      <c r="D37" s="50">
        <f>ROUND(D36*C37/100,4)</f>
        <v>1.1293</v>
      </c>
      <c r="E37" s="9" t="str">
        <f>IF(C98&gt;0,"факт","прогноз")</f>
        <v>факт</v>
      </c>
    </row>
    <row r="38" spans="1:5" x14ac:dyDescent="0.2">
      <c r="A38" s="7" t="s">
        <v>0</v>
      </c>
      <c r="B38" s="7" t="s">
        <v>169</v>
      </c>
      <c r="C38" s="9">
        <f>IF(E99&gt;0,E99,100.9)</f>
        <v>104.6</v>
      </c>
      <c r="D38" s="50">
        <f t="shared" ref="D38:D49" si="7">ROUND(D37*C38/100,4)</f>
        <v>1.1812</v>
      </c>
      <c r="E38" s="9" t="str">
        <f t="shared" ref="E38:E49" si="8">IF(C99&gt;0,"факт","прогноз")</f>
        <v>факт</v>
      </c>
    </row>
    <row r="39" spans="1:5" x14ac:dyDescent="0.2">
      <c r="A39" s="7" t="s">
        <v>1</v>
      </c>
      <c r="B39" s="7" t="s">
        <v>170</v>
      </c>
      <c r="C39" s="9">
        <f t="shared" ref="C39:C49" si="9">IF(E100&gt;0,E100,100.9)</f>
        <v>92.3</v>
      </c>
      <c r="D39" s="50">
        <f t="shared" si="7"/>
        <v>1.0902000000000001</v>
      </c>
      <c r="E39" s="9" t="str">
        <f t="shared" si="8"/>
        <v>факт</v>
      </c>
    </row>
    <row r="40" spans="1:5" x14ac:dyDescent="0.2">
      <c r="A40" s="7" t="s">
        <v>2</v>
      </c>
      <c r="B40" s="7" t="s">
        <v>171</v>
      </c>
      <c r="C40" s="9">
        <f t="shared" si="9"/>
        <v>101.4</v>
      </c>
      <c r="D40" s="50">
        <f t="shared" si="7"/>
        <v>1.1054999999999999</v>
      </c>
      <c r="E40" s="9" t="str">
        <f t="shared" si="8"/>
        <v>факт</v>
      </c>
    </row>
    <row r="41" spans="1:5" x14ac:dyDescent="0.2">
      <c r="A41" s="7" t="s">
        <v>3</v>
      </c>
      <c r="B41" s="7" t="s">
        <v>172</v>
      </c>
      <c r="C41" s="9">
        <f t="shared" si="9"/>
        <v>105</v>
      </c>
      <c r="D41" s="50">
        <f t="shared" si="7"/>
        <v>1.1608000000000001</v>
      </c>
      <c r="E41" s="9" t="str">
        <f t="shared" si="8"/>
        <v>факт</v>
      </c>
    </row>
    <row r="42" spans="1:5" x14ac:dyDescent="0.2">
      <c r="A42" s="7" t="s">
        <v>4</v>
      </c>
      <c r="B42" s="7" t="s">
        <v>173</v>
      </c>
      <c r="C42" s="9">
        <f t="shared" si="9"/>
        <v>100.9</v>
      </c>
      <c r="D42" s="50">
        <f t="shared" si="7"/>
        <v>1.1712</v>
      </c>
      <c r="E42" s="9" t="str">
        <f t="shared" si="8"/>
        <v>прогноз</v>
      </c>
    </row>
    <row r="43" spans="1:5" x14ac:dyDescent="0.2">
      <c r="A43" s="7" t="s">
        <v>5</v>
      </c>
      <c r="B43" s="7" t="s">
        <v>174</v>
      </c>
      <c r="C43" s="9">
        <f t="shared" si="9"/>
        <v>100.9</v>
      </c>
      <c r="D43" s="50">
        <f t="shared" si="7"/>
        <v>1.1817</v>
      </c>
      <c r="E43" s="9" t="str">
        <f t="shared" si="8"/>
        <v>прогноз</v>
      </c>
    </row>
    <row r="44" spans="1:5" x14ac:dyDescent="0.2">
      <c r="A44" s="7" t="s">
        <v>6</v>
      </c>
      <c r="B44" s="7" t="s">
        <v>175</v>
      </c>
      <c r="C44" s="9">
        <f t="shared" si="9"/>
        <v>100.9</v>
      </c>
      <c r="D44" s="50">
        <f t="shared" si="7"/>
        <v>1.1922999999999999</v>
      </c>
      <c r="E44" s="9" t="str">
        <f t="shared" si="8"/>
        <v>прогноз</v>
      </c>
    </row>
    <row r="45" spans="1:5" x14ac:dyDescent="0.2">
      <c r="A45" s="7" t="s">
        <v>7</v>
      </c>
      <c r="B45" s="7" t="s">
        <v>176</v>
      </c>
      <c r="C45" s="9">
        <f t="shared" si="9"/>
        <v>100.9</v>
      </c>
      <c r="D45" s="50">
        <f t="shared" si="7"/>
        <v>1.2030000000000001</v>
      </c>
      <c r="E45" s="9" t="str">
        <f t="shared" si="8"/>
        <v>прогноз</v>
      </c>
    </row>
    <row r="46" spans="1:5" x14ac:dyDescent="0.2">
      <c r="A46" s="7" t="s">
        <v>8</v>
      </c>
      <c r="B46" s="7" t="s">
        <v>177</v>
      </c>
      <c r="C46" s="9">
        <f t="shared" si="9"/>
        <v>100.9</v>
      </c>
      <c r="D46" s="50">
        <f t="shared" si="7"/>
        <v>1.2138</v>
      </c>
      <c r="E46" s="9" t="str">
        <f t="shared" si="8"/>
        <v>прогноз</v>
      </c>
    </row>
    <row r="47" spans="1:5" x14ac:dyDescent="0.2">
      <c r="A47" s="7" t="s">
        <v>9</v>
      </c>
      <c r="B47" s="7" t="s">
        <v>178</v>
      </c>
      <c r="C47" s="9">
        <f t="shared" si="9"/>
        <v>100.9</v>
      </c>
      <c r="D47" s="50">
        <f t="shared" si="7"/>
        <v>1.2246999999999999</v>
      </c>
      <c r="E47" s="9" t="str">
        <f t="shared" si="8"/>
        <v>прогноз</v>
      </c>
    </row>
    <row r="48" spans="1:5" x14ac:dyDescent="0.2">
      <c r="A48" s="7" t="s">
        <v>10</v>
      </c>
      <c r="B48" s="7" t="s">
        <v>179</v>
      </c>
      <c r="C48" s="9">
        <f t="shared" si="9"/>
        <v>100.9</v>
      </c>
      <c r="D48" s="50">
        <f t="shared" si="7"/>
        <v>1.2357</v>
      </c>
      <c r="E48" s="9" t="str">
        <f t="shared" si="8"/>
        <v>прогноз</v>
      </c>
    </row>
    <row r="49" spans="1:23" x14ac:dyDescent="0.2">
      <c r="A49" s="7" t="s">
        <v>11</v>
      </c>
      <c r="B49" s="7" t="s">
        <v>180</v>
      </c>
      <c r="C49" s="9">
        <f t="shared" si="9"/>
        <v>100.9</v>
      </c>
      <c r="D49" s="50">
        <f t="shared" si="7"/>
        <v>1.2467999999999999</v>
      </c>
      <c r="E49" s="9" t="str">
        <f t="shared" si="8"/>
        <v>прогноз</v>
      </c>
    </row>
    <row r="50" spans="1:23" x14ac:dyDescent="0.2">
      <c r="A50" s="7"/>
      <c r="B50" s="57"/>
      <c r="C50" s="9"/>
      <c r="D50" s="48"/>
      <c r="E50" s="9"/>
    </row>
    <row r="51" spans="1:23" x14ac:dyDescent="0.2">
      <c r="A51" s="7"/>
      <c r="B51" s="57"/>
      <c r="C51" s="9"/>
      <c r="D51" s="48"/>
      <c r="E51" s="9"/>
    </row>
    <row r="53" spans="1:23" x14ac:dyDescent="0.2">
      <c r="A53" s="7" t="s">
        <v>181</v>
      </c>
      <c r="B53" s="7"/>
    </row>
    <row r="55" spans="1:23" x14ac:dyDescent="0.2">
      <c r="A55" t="s">
        <v>72</v>
      </c>
      <c r="C55" s="24" t="s">
        <v>186</v>
      </c>
    </row>
    <row r="56" spans="1:23" x14ac:dyDescent="0.2">
      <c r="C56" s="24" t="s">
        <v>83</v>
      </c>
    </row>
    <row r="59" spans="1:23" ht="25.5" customHeight="1" x14ac:dyDescent="0.2">
      <c r="A59" s="115" t="s">
        <v>85</v>
      </c>
      <c r="B59" s="9"/>
      <c r="C59" s="115" t="s">
        <v>63</v>
      </c>
      <c r="D59" s="115"/>
      <c r="E59" s="115" t="s">
        <v>64</v>
      </c>
      <c r="F59" s="115"/>
      <c r="G59" s="115"/>
      <c r="H59" s="115"/>
      <c r="I59" s="115"/>
      <c r="J59" s="115"/>
    </row>
    <row r="60" spans="1:23" ht="25.5" customHeight="1" x14ac:dyDescent="0.2">
      <c r="A60" s="115"/>
      <c r="B60" s="9"/>
      <c r="C60" s="115"/>
      <c r="D60" s="115"/>
      <c r="E60" s="116" t="s">
        <v>65</v>
      </c>
      <c r="F60" s="116"/>
      <c r="G60" s="115" t="s">
        <v>66</v>
      </c>
      <c r="H60" s="115"/>
      <c r="I60" s="115" t="s">
        <v>67</v>
      </c>
      <c r="J60" s="115"/>
    </row>
    <row r="61" spans="1:23" ht="51" x14ac:dyDescent="0.2">
      <c r="A61" s="115"/>
      <c r="B61" s="9"/>
      <c r="C61" s="9" t="s">
        <v>68</v>
      </c>
      <c r="D61" s="9" t="s">
        <v>69</v>
      </c>
      <c r="E61" s="9" t="s">
        <v>68</v>
      </c>
      <c r="F61" s="9" t="s">
        <v>69</v>
      </c>
      <c r="G61" s="9" t="s">
        <v>68</v>
      </c>
      <c r="H61" s="9" t="s">
        <v>69</v>
      </c>
      <c r="I61" s="9" t="s">
        <v>68</v>
      </c>
      <c r="J61" s="9" t="s">
        <v>69</v>
      </c>
    </row>
    <row r="62" spans="1:23" ht="12.75" customHeight="1" x14ac:dyDescent="0.2">
      <c r="A62" s="115" t="s">
        <v>70</v>
      </c>
      <c r="B62" s="115"/>
      <c r="C62" s="115"/>
      <c r="D62" s="115"/>
      <c r="E62" s="115"/>
      <c r="F62" s="115"/>
      <c r="G62" s="115"/>
      <c r="H62" s="115"/>
      <c r="I62" s="115"/>
      <c r="J62" s="115"/>
    </row>
    <row r="63" spans="1:23" ht="15" x14ac:dyDescent="0.2">
      <c r="A63" s="9" t="s">
        <v>0</v>
      </c>
      <c r="B63" s="30" t="s">
        <v>87</v>
      </c>
      <c r="C63" s="27">
        <v>103.9</v>
      </c>
      <c r="D63" s="27">
        <v>103.9</v>
      </c>
      <c r="E63" s="27">
        <v>102.1</v>
      </c>
      <c r="F63" s="27">
        <v>102.1</v>
      </c>
      <c r="G63" s="27">
        <v>100</v>
      </c>
      <c r="H63" s="27">
        <v>100</v>
      </c>
      <c r="I63" s="27">
        <v>120.5</v>
      </c>
      <c r="J63" s="27">
        <v>120.5</v>
      </c>
      <c r="M63" s="28"/>
      <c r="N63" s="28"/>
      <c r="O63" s="28"/>
      <c r="P63" s="28"/>
      <c r="Q63" s="28"/>
      <c r="R63" s="28"/>
      <c r="S63" s="28"/>
      <c r="T63" s="28"/>
      <c r="U63" s="26"/>
      <c r="V63" s="25"/>
      <c r="W63" s="26"/>
    </row>
    <row r="64" spans="1:23" ht="15" x14ac:dyDescent="0.2">
      <c r="A64" s="9" t="s">
        <v>1</v>
      </c>
      <c r="B64" s="32" t="s">
        <v>88</v>
      </c>
      <c r="C64" s="27">
        <v>95.4</v>
      </c>
      <c r="D64" s="27">
        <v>99.1</v>
      </c>
      <c r="E64" s="27">
        <v>95.8</v>
      </c>
      <c r="F64" s="27">
        <v>97.8</v>
      </c>
      <c r="G64" s="27">
        <v>101.3</v>
      </c>
      <c r="H64" s="27">
        <v>101.2</v>
      </c>
      <c r="I64" s="27">
        <v>79.5</v>
      </c>
      <c r="J64" s="27">
        <v>95.9</v>
      </c>
      <c r="M64" s="28"/>
      <c r="N64" s="28"/>
      <c r="O64" s="28"/>
      <c r="P64" s="28"/>
      <c r="Q64" s="28"/>
      <c r="R64" s="28"/>
      <c r="S64" s="28"/>
      <c r="T64" s="28"/>
      <c r="U64" s="26"/>
      <c r="V64" s="25"/>
      <c r="W64" s="26"/>
    </row>
    <row r="65" spans="1:23" ht="15" x14ac:dyDescent="0.2">
      <c r="A65" s="9" t="s">
        <v>2</v>
      </c>
      <c r="B65" s="30" t="s">
        <v>89</v>
      </c>
      <c r="C65" s="27">
        <v>101.3</v>
      </c>
      <c r="D65" s="27">
        <v>100.4</v>
      </c>
      <c r="E65" s="27">
        <v>99.9</v>
      </c>
      <c r="F65" s="27">
        <v>97.7</v>
      </c>
      <c r="G65" s="27">
        <v>102.5</v>
      </c>
      <c r="H65" s="27">
        <v>103.8</v>
      </c>
      <c r="I65" s="27">
        <v>103.2</v>
      </c>
      <c r="J65" s="27">
        <v>99</v>
      </c>
      <c r="M65" s="28"/>
      <c r="N65" s="28"/>
      <c r="O65" s="28"/>
      <c r="P65" s="28"/>
      <c r="Q65" s="28"/>
      <c r="R65" s="28"/>
      <c r="S65" s="28"/>
      <c r="T65" s="28"/>
      <c r="U65" s="26"/>
      <c r="V65" s="25"/>
      <c r="W65" s="26"/>
    </row>
    <row r="66" spans="1:23" ht="15" x14ac:dyDescent="0.2">
      <c r="A66" s="9" t="s">
        <v>3</v>
      </c>
      <c r="B66" s="32" t="s">
        <v>90</v>
      </c>
      <c r="C66" s="27">
        <v>102.5</v>
      </c>
      <c r="D66" s="27">
        <v>102.9</v>
      </c>
      <c r="E66" s="27">
        <v>102.3</v>
      </c>
      <c r="F66" s="27">
        <v>99.9</v>
      </c>
      <c r="G66" s="27">
        <v>100.6</v>
      </c>
      <c r="H66" s="27">
        <v>104.4</v>
      </c>
      <c r="I66" s="27">
        <v>107.6</v>
      </c>
      <c r="J66" s="27">
        <v>106.5</v>
      </c>
      <c r="M66" s="28"/>
      <c r="N66" s="28"/>
      <c r="O66" s="28"/>
      <c r="P66" s="28"/>
      <c r="Q66" s="28"/>
      <c r="R66" s="28"/>
      <c r="S66" s="28"/>
      <c r="T66" s="28"/>
      <c r="U66" s="26"/>
      <c r="V66" s="25"/>
      <c r="W66" s="26"/>
    </row>
    <row r="67" spans="1:23" ht="15" x14ac:dyDescent="0.2">
      <c r="A67" s="9" t="s">
        <v>4</v>
      </c>
      <c r="B67" s="30" t="s">
        <v>91</v>
      </c>
      <c r="C67" s="27">
        <v>99.2</v>
      </c>
      <c r="D67" s="27">
        <v>102</v>
      </c>
      <c r="E67" s="27">
        <v>99.8</v>
      </c>
      <c r="F67" s="27">
        <v>99.8</v>
      </c>
      <c r="G67" s="27">
        <v>99.4</v>
      </c>
      <c r="H67" s="27">
        <v>103.8</v>
      </c>
      <c r="I67" s="27">
        <v>96.3</v>
      </c>
      <c r="J67" s="27">
        <v>102.5</v>
      </c>
      <c r="M67" s="28"/>
      <c r="N67" s="28"/>
      <c r="O67" s="28"/>
      <c r="P67" s="28"/>
      <c r="Q67" s="28"/>
      <c r="R67" s="28"/>
      <c r="S67" s="28"/>
      <c r="T67" s="28"/>
      <c r="U67" s="26"/>
      <c r="V67" s="25"/>
      <c r="W67" s="26"/>
    </row>
    <row r="68" spans="1:23" ht="15" x14ac:dyDescent="0.2">
      <c r="A68" s="9" t="s">
        <v>5</v>
      </c>
      <c r="B68" s="32" t="s">
        <v>92</v>
      </c>
      <c r="C68" s="27">
        <v>103.7</v>
      </c>
      <c r="D68" s="27">
        <v>105.8</v>
      </c>
      <c r="E68" s="27">
        <v>103.2</v>
      </c>
      <c r="F68" s="27">
        <v>103</v>
      </c>
      <c r="G68" s="27">
        <v>103.7</v>
      </c>
      <c r="H68" s="27">
        <v>107.7</v>
      </c>
      <c r="I68" s="27">
        <v>105.7</v>
      </c>
      <c r="J68" s="27">
        <v>108.4</v>
      </c>
      <c r="M68" s="28"/>
      <c r="N68" s="28"/>
      <c r="O68" s="28"/>
      <c r="P68" s="28"/>
      <c r="Q68" s="28"/>
      <c r="R68" s="28"/>
      <c r="S68" s="28"/>
      <c r="T68" s="28"/>
      <c r="U68" s="26"/>
      <c r="V68" s="25"/>
      <c r="W68" s="26"/>
    </row>
    <row r="69" spans="1:23" ht="15" x14ac:dyDescent="0.2">
      <c r="A69" s="9" t="s">
        <v>6</v>
      </c>
      <c r="B69" s="30" t="s">
        <v>93</v>
      </c>
      <c r="C69" s="27">
        <v>101.4</v>
      </c>
      <c r="D69" s="27">
        <v>107.3</v>
      </c>
      <c r="E69" s="27">
        <v>102.4</v>
      </c>
      <c r="F69" s="27">
        <v>105.5</v>
      </c>
      <c r="G69" s="27">
        <v>98.9</v>
      </c>
      <c r="H69" s="27">
        <v>106.5</v>
      </c>
      <c r="I69" s="27">
        <v>103.4</v>
      </c>
      <c r="J69" s="27">
        <v>112.1</v>
      </c>
      <c r="M69" s="28"/>
      <c r="N69" s="28"/>
      <c r="O69" s="28"/>
      <c r="P69" s="28"/>
      <c r="Q69" s="28"/>
      <c r="R69" s="28"/>
      <c r="S69" s="28"/>
      <c r="T69" s="28"/>
      <c r="U69" s="26"/>
      <c r="V69" s="25"/>
      <c r="W69" s="26"/>
    </row>
    <row r="70" spans="1:23" ht="15" x14ac:dyDescent="0.2">
      <c r="A70" s="9" t="s">
        <v>7</v>
      </c>
      <c r="B70" s="32" t="s">
        <v>94</v>
      </c>
      <c r="C70" s="27">
        <v>101</v>
      </c>
      <c r="D70" s="27">
        <v>108.4</v>
      </c>
      <c r="E70" s="27">
        <v>101.1</v>
      </c>
      <c r="F70" s="27">
        <v>106.6</v>
      </c>
      <c r="G70" s="27">
        <v>102.2</v>
      </c>
      <c r="H70" s="27">
        <v>108.8</v>
      </c>
      <c r="I70" s="27">
        <v>98.2</v>
      </c>
      <c r="J70" s="27">
        <v>110.1</v>
      </c>
      <c r="K70" t="s">
        <v>86</v>
      </c>
      <c r="M70" s="28"/>
      <c r="N70" s="28"/>
      <c r="O70" s="28"/>
      <c r="P70" s="28"/>
      <c r="Q70" s="28"/>
      <c r="R70" s="28"/>
      <c r="S70" s="28"/>
      <c r="T70" s="28"/>
      <c r="U70" s="26"/>
      <c r="V70" s="25"/>
      <c r="W70" s="26"/>
    </row>
    <row r="71" spans="1:23" ht="15" x14ac:dyDescent="0.2">
      <c r="A71" s="9" t="s">
        <v>8</v>
      </c>
      <c r="B71" s="30" t="s">
        <v>95</v>
      </c>
      <c r="C71" s="27">
        <v>102.8</v>
      </c>
      <c r="D71" s="27">
        <v>111.4</v>
      </c>
      <c r="E71" s="27">
        <v>102.8</v>
      </c>
      <c r="F71" s="27">
        <v>109.6</v>
      </c>
      <c r="G71" s="27">
        <v>100.1</v>
      </c>
      <c r="H71" s="27">
        <v>108.9</v>
      </c>
      <c r="I71" s="27">
        <v>109.5</v>
      </c>
      <c r="J71" s="27">
        <v>120.5</v>
      </c>
      <c r="K71" t="s">
        <v>86</v>
      </c>
      <c r="M71" s="28"/>
      <c r="N71" s="28"/>
      <c r="O71" s="28"/>
      <c r="P71" s="28"/>
      <c r="Q71" s="28"/>
      <c r="R71" s="28"/>
      <c r="S71" s="28"/>
      <c r="T71" s="28"/>
      <c r="U71" s="26"/>
      <c r="V71" s="25"/>
      <c r="W71" s="26"/>
    </row>
    <row r="72" spans="1:23" ht="15" x14ac:dyDescent="0.2">
      <c r="A72" s="9" t="s">
        <v>9</v>
      </c>
      <c r="B72" s="32" t="s">
        <v>96</v>
      </c>
      <c r="C72" s="42">
        <v>99.5</v>
      </c>
      <c r="D72" s="42">
        <v>110.8</v>
      </c>
      <c r="E72" s="42">
        <v>99.4</v>
      </c>
      <c r="F72" s="42">
        <v>109</v>
      </c>
      <c r="G72" s="42">
        <v>101.1</v>
      </c>
      <c r="H72" s="42">
        <v>110.1</v>
      </c>
      <c r="I72" s="42">
        <v>95.7</v>
      </c>
      <c r="J72" s="44">
        <v>115.3</v>
      </c>
      <c r="M72" s="28"/>
      <c r="N72" s="28"/>
      <c r="O72" s="28"/>
      <c r="P72" s="28"/>
      <c r="Q72" s="28"/>
      <c r="R72" s="28"/>
      <c r="S72" s="28"/>
      <c r="T72" s="28"/>
    </row>
    <row r="73" spans="1:23" ht="15" x14ac:dyDescent="0.2">
      <c r="A73" s="9" t="s">
        <v>10</v>
      </c>
      <c r="B73" s="30" t="s">
        <v>97</v>
      </c>
      <c r="C73" s="42">
        <v>101.9</v>
      </c>
      <c r="D73" s="42">
        <v>112.9</v>
      </c>
      <c r="E73" s="42">
        <v>101.7</v>
      </c>
      <c r="F73" s="42">
        <v>110.8</v>
      </c>
      <c r="G73" s="42">
        <v>102</v>
      </c>
      <c r="H73" s="42">
        <v>112.3</v>
      </c>
      <c r="I73" s="42">
        <v>102.5</v>
      </c>
      <c r="J73" s="44">
        <v>118.1</v>
      </c>
      <c r="N73" s="28"/>
    </row>
    <row r="74" spans="1:23" ht="15.75" thickBot="1" x14ac:dyDescent="0.25">
      <c r="A74" s="9" t="s">
        <v>11</v>
      </c>
      <c r="B74" s="32" t="s">
        <v>98</v>
      </c>
      <c r="C74" s="43">
        <v>100.3</v>
      </c>
      <c r="D74" s="43">
        <v>113.2</v>
      </c>
      <c r="E74" s="43">
        <v>99.4</v>
      </c>
      <c r="F74" s="43">
        <v>110.1</v>
      </c>
      <c r="G74" s="43">
        <v>101.3</v>
      </c>
      <c r="H74" s="43">
        <v>113.7</v>
      </c>
      <c r="I74" s="43">
        <v>100.9</v>
      </c>
      <c r="J74" s="45">
        <v>119.2</v>
      </c>
      <c r="N74" s="92"/>
      <c r="O74" s="84"/>
      <c r="P74" s="84"/>
      <c r="Q74" s="84"/>
      <c r="R74" s="84"/>
      <c r="S74" s="84"/>
      <c r="T74" s="84"/>
      <c r="U74" s="84"/>
      <c r="V74" s="84"/>
      <c r="W74" s="86"/>
    </row>
    <row r="75" spans="1:23" ht="16.5" thickTop="1" thickBot="1" x14ac:dyDescent="0.25">
      <c r="A75" s="95" t="s">
        <v>0</v>
      </c>
      <c r="B75" s="30" t="s">
        <v>99</v>
      </c>
      <c r="C75" s="43">
        <v>103</v>
      </c>
      <c r="D75" s="43">
        <v>103</v>
      </c>
      <c r="E75" s="43">
        <v>103.2</v>
      </c>
      <c r="F75" s="43">
        <v>103.2</v>
      </c>
      <c r="G75" s="43">
        <v>98.5</v>
      </c>
      <c r="H75" s="43">
        <v>98.5</v>
      </c>
      <c r="I75" s="43">
        <v>116.2</v>
      </c>
      <c r="J75" s="45">
        <v>116.2</v>
      </c>
      <c r="K75" t="s">
        <v>128</v>
      </c>
      <c r="L75" s="93"/>
      <c r="M75" s="94"/>
      <c r="N75" s="85"/>
      <c r="O75" s="84"/>
      <c r="P75" s="84"/>
      <c r="Q75" s="84"/>
      <c r="R75" s="84"/>
      <c r="S75" s="84"/>
      <c r="T75" s="84"/>
      <c r="U75" s="84"/>
      <c r="V75" s="84"/>
      <c r="W75" s="86"/>
    </row>
    <row r="76" spans="1:23" ht="16.5" thickTop="1" thickBot="1" x14ac:dyDescent="0.25">
      <c r="A76" s="95" t="s">
        <v>1</v>
      </c>
      <c r="B76" s="32" t="s">
        <v>100</v>
      </c>
      <c r="C76" s="43">
        <v>95.1</v>
      </c>
      <c r="D76" s="43">
        <v>97.9</v>
      </c>
      <c r="E76" s="43">
        <v>96.1</v>
      </c>
      <c r="F76" s="43">
        <v>99.2</v>
      </c>
      <c r="G76" s="43">
        <v>98.5</v>
      </c>
      <c r="H76" s="43">
        <v>97</v>
      </c>
      <c r="I76" s="43">
        <v>80.2</v>
      </c>
      <c r="J76" s="45">
        <v>93.2</v>
      </c>
      <c r="L76" s="86"/>
      <c r="M76" s="86"/>
      <c r="N76" s="85"/>
      <c r="O76" s="84"/>
      <c r="P76" s="84"/>
      <c r="Q76" s="84"/>
      <c r="R76" s="84"/>
      <c r="S76" s="84"/>
      <c r="T76" s="84"/>
      <c r="U76" s="84"/>
      <c r="V76" s="84"/>
      <c r="W76" s="86"/>
    </row>
    <row r="77" spans="1:23" ht="15.75" thickTop="1" x14ac:dyDescent="0.2">
      <c r="A77" s="95" t="s">
        <v>2</v>
      </c>
      <c r="B77" s="30" t="s">
        <v>101</v>
      </c>
      <c r="C77" s="42">
        <v>101.6</v>
      </c>
      <c r="D77" s="42">
        <v>99.4</v>
      </c>
      <c r="E77" s="42">
        <v>100.7</v>
      </c>
      <c r="F77" s="42">
        <v>99.9</v>
      </c>
      <c r="G77" s="42">
        <v>100.8</v>
      </c>
      <c r="H77" s="42">
        <v>97.8</v>
      </c>
      <c r="I77" s="42">
        <v>107.4</v>
      </c>
      <c r="J77" s="44">
        <v>100.1</v>
      </c>
      <c r="L77" s="86"/>
      <c r="M77" s="86"/>
      <c r="N77" s="85"/>
      <c r="O77" s="84"/>
      <c r="P77" s="84"/>
      <c r="Q77" s="84"/>
      <c r="R77" s="84"/>
      <c r="S77" s="84"/>
      <c r="T77" s="84"/>
      <c r="U77" s="84"/>
      <c r="V77" s="84"/>
      <c r="W77" s="86"/>
    </row>
    <row r="78" spans="1:23" ht="15" x14ac:dyDescent="0.2">
      <c r="A78" s="95" t="s">
        <v>3</v>
      </c>
      <c r="B78" s="32" t="s">
        <v>102</v>
      </c>
      <c r="C78" s="42">
        <v>103.1</v>
      </c>
      <c r="D78" s="42">
        <v>102.5</v>
      </c>
      <c r="E78" s="42">
        <v>102.7</v>
      </c>
      <c r="F78" s="42">
        <v>102.7</v>
      </c>
      <c r="G78" s="42">
        <v>102.8</v>
      </c>
      <c r="H78" s="42">
        <v>100.6</v>
      </c>
      <c r="I78" s="42">
        <v>105.2</v>
      </c>
      <c r="J78" s="44">
        <v>105.3</v>
      </c>
      <c r="L78" s="86"/>
      <c r="M78" s="86"/>
      <c r="N78" s="85"/>
      <c r="O78" s="84"/>
      <c r="P78" s="84"/>
      <c r="Q78" s="84"/>
      <c r="R78" s="84"/>
      <c r="S78" s="84"/>
      <c r="T78" s="84"/>
      <c r="U78" s="84"/>
      <c r="V78" s="84"/>
      <c r="W78" s="86"/>
    </row>
    <row r="79" spans="1:23" ht="15" x14ac:dyDescent="0.2">
      <c r="A79" s="95" t="s">
        <v>4</v>
      </c>
      <c r="B79" s="30" t="s">
        <v>103</v>
      </c>
      <c r="C79" s="42">
        <v>101.6</v>
      </c>
      <c r="D79" s="42">
        <v>104.1</v>
      </c>
      <c r="E79" s="42">
        <v>102.8</v>
      </c>
      <c r="F79" s="42">
        <v>105.5</v>
      </c>
      <c r="G79" s="42">
        <v>100.3</v>
      </c>
      <c r="H79" s="42">
        <v>100.9</v>
      </c>
      <c r="I79" s="42">
        <v>101</v>
      </c>
      <c r="J79" s="44">
        <v>106.3</v>
      </c>
      <c r="L79" s="86"/>
      <c r="M79" s="86"/>
      <c r="N79" s="85"/>
      <c r="O79" s="84"/>
      <c r="P79" s="84"/>
      <c r="Q79" s="84"/>
      <c r="R79" s="84"/>
      <c r="S79" s="84"/>
      <c r="T79" s="84"/>
      <c r="U79" s="84"/>
      <c r="V79" s="84"/>
      <c r="W79" s="86"/>
    </row>
    <row r="80" spans="1:23" ht="15" x14ac:dyDescent="0.2">
      <c r="A80" s="95" t="s">
        <v>5</v>
      </c>
      <c r="B80" s="32" t="s">
        <v>104</v>
      </c>
      <c r="C80" s="42">
        <v>101</v>
      </c>
      <c r="D80" s="42">
        <v>105.2</v>
      </c>
      <c r="E80" s="42">
        <v>101.3</v>
      </c>
      <c r="F80" s="42">
        <v>106.9</v>
      </c>
      <c r="G80" s="42">
        <v>99.9</v>
      </c>
      <c r="H80" s="42">
        <v>100.7</v>
      </c>
      <c r="I80" s="42">
        <v>103.7</v>
      </c>
      <c r="J80" s="44">
        <v>110.3</v>
      </c>
      <c r="K80" t="s">
        <v>86</v>
      </c>
      <c r="L80" s="86"/>
      <c r="M80" s="86"/>
      <c r="N80" s="85"/>
      <c r="O80" s="84"/>
      <c r="P80" s="84"/>
      <c r="Q80" s="84"/>
      <c r="R80" s="84"/>
      <c r="S80" s="84"/>
      <c r="T80" s="84"/>
      <c r="U80" s="84"/>
      <c r="V80" s="84"/>
      <c r="W80" s="86"/>
    </row>
    <row r="81" spans="1:23" ht="15" x14ac:dyDescent="0.2">
      <c r="A81" s="95" t="s">
        <v>6</v>
      </c>
      <c r="B81" s="30" t="s">
        <v>105</v>
      </c>
      <c r="C81" s="42">
        <v>101.9</v>
      </c>
      <c r="D81" s="42">
        <v>107.2</v>
      </c>
      <c r="E81" s="42">
        <v>102.5</v>
      </c>
      <c r="F81" s="42">
        <v>109.5</v>
      </c>
      <c r="G81" s="42">
        <v>101</v>
      </c>
      <c r="H81" s="42">
        <v>101.8</v>
      </c>
      <c r="I81" s="42">
        <v>102.3</v>
      </c>
      <c r="J81" s="44">
        <v>112.7</v>
      </c>
      <c r="K81" t="s">
        <v>86</v>
      </c>
      <c r="L81" s="86"/>
      <c r="M81" s="86"/>
      <c r="N81" s="85"/>
      <c r="O81" s="84"/>
      <c r="P81" s="84"/>
      <c r="Q81" s="84"/>
      <c r="R81" s="84"/>
      <c r="S81" s="84"/>
      <c r="T81" s="84"/>
      <c r="U81" s="84"/>
      <c r="V81" s="84"/>
      <c r="W81" s="86"/>
    </row>
    <row r="82" spans="1:23" ht="15" x14ac:dyDescent="0.2">
      <c r="A82" s="95" t="s">
        <v>7</v>
      </c>
      <c r="B82" s="32" t="s">
        <v>106</v>
      </c>
      <c r="C82" s="42">
        <v>100</v>
      </c>
      <c r="D82" s="42">
        <v>107.2</v>
      </c>
      <c r="E82" s="42">
        <v>102.2</v>
      </c>
      <c r="F82" s="42">
        <v>111.9</v>
      </c>
      <c r="G82" s="42">
        <v>97</v>
      </c>
      <c r="H82" s="42">
        <v>98.8</v>
      </c>
      <c r="I82" s="42">
        <v>101.5</v>
      </c>
      <c r="J82" s="44">
        <v>114.4</v>
      </c>
      <c r="K82" t="s">
        <v>86</v>
      </c>
      <c r="L82" s="86"/>
      <c r="M82" s="86"/>
      <c r="N82" s="85"/>
      <c r="O82" s="84"/>
      <c r="P82" s="84"/>
      <c r="Q82" s="84"/>
      <c r="R82" s="84"/>
      <c r="S82" s="84"/>
      <c r="T82" s="84"/>
      <c r="U82" s="84"/>
      <c r="V82" s="84"/>
      <c r="W82" s="86"/>
    </row>
    <row r="83" spans="1:23" ht="15.75" thickBot="1" x14ac:dyDescent="0.25">
      <c r="A83" s="95" t="s">
        <v>8</v>
      </c>
      <c r="B83" s="30" t="s">
        <v>107</v>
      </c>
      <c r="C83" s="43">
        <v>103.2</v>
      </c>
      <c r="D83" s="43">
        <v>110.7</v>
      </c>
      <c r="E83" s="43">
        <v>102.5</v>
      </c>
      <c r="F83" s="43">
        <v>114.7</v>
      </c>
      <c r="G83" s="43">
        <v>103.3</v>
      </c>
      <c r="H83" s="43">
        <v>102.1</v>
      </c>
      <c r="I83" s="43">
        <v>105.9</v>
      </c>
      <c r="J83" s="45">
        <v>121.1</v>
      </c>
      <c r="L83" s="86"/>
      <c r="M83" s="87"/>
      <c r="N83" s="88"/>
      <c r="O83" s="88"/>
      <c r="P83" s="88"/>
      <c r="Q83" s="88"/>
      <c r="R83" s="88"/>
      <c r="S83" s="88"/>
      <c r="T83" s="88"/>
      <c r="U83" s="88"/>
      <c r="V83" s="84"/>
      <c r="W83" s="86"/>
    </row>
    <row r="84" spans="1:23" ht="15.75" thickTop="1" x14ac:dyDescent="0.2">
      <c r="A84" s="95" t="s">
        <v>9</v>
      </c>
      <c r="B84" s="32" t="s">
        <v>108</v>
      </c>
      <c r="C84" s="42">
        <v>98</v>
      </c>
      <c r="D84" s="42">
        <v>108.5</v>
      </c>
      <c r="E84" s="42">
        <v>98.3</v>
      </c>
      <c r="F84" s="42">
        <v>112.7</v>
      </c>
      <c r="G84" s="42">
        <v>98.6</v>
      </c>
      <c r="H84" s="42">
        <v>100.6</v>
      </c>
      <c r="I84" s="42">
        <v>95.2</v>
      </c>
      <c r="J84" s="44">
        <v>115.4</v>
      </c>
      <c r="L84" s="86"/>
      <c r="M84" s="87"/>
      <c r="N84" s="88"/>
      <c r="O84" s="88"/>
      <c r="P84" s="88"/>
      <c r="Q84" s="88"/>
      <c r="R84" s="88"/>
      <c r="S84" s="88"/>
      <c r="T84" s="88"/>
      <c r="U84" s="88"/>
      <c r="V84" s="84"/>
      <c r="W84" s="86"/>
    </row>
    <row r="85" spans="1:23" ht="15" x14ac:dyDescent="0.2">
      <c r="A85" s="95" t="s">
        <v>10</v>
      </c>
      <c r="B85" s="30" t="s">
        <v>109</v>
      </c>
      <c r="C85" s="42">
        <v>101.8</v>
      </c>
      <c r="D85" s="42">
        <v>110.5</v>
      </c>
      <c r="E85" s="42">
        <v>101.8</v>
      </c>
      <c r="F85" s="42">
        <v>114.7</v>
      </c>
      <c r="G85" s="42">
        <v>102.3</v>
      </c>
      <c r="H85" s="42">
        <v>103</v>
      </c>
      <c r="I85" s="42">
        <v>100.3</v>
      </c>
      <c r="J85" s="44">
        <v>115.7</v>
      </c>
      <c r="L85" s="86"/>
      <c r="M85" s="89"/>
      <c r="N85" s="88"/>
      <c r="O85" s="88"/>
      <c r="P85" s="88"/>
      <c r="Q85" s="88"/>
      <c r="R85" s="88"/>
      <c r="S85" s="88"/>
      <c r="T85" s="88"/>
      <c r="U85" s="88"/>
      <c r="V85" s="84"/>
      <c r="W85" s="86"/>
    </row>
    <row r="86" spans="1:23" ht="15.75" thickBot="1" x14ac:dyDescent="0.25">
      <c r="A86" s="95" t="s">
        <v>11</v>
      </c>
      <c r="B86" s="32" t="s">
        <v>110</v>
      </c>
      <c r="C86" s="43">
        <v>100.4</v>
      </c>
      <c r="D86" s="43">
        <v>111</v>
      </c>
      <c r="E86" s="43">
        <v>98.9</v>
      </c>
      <c r="F86" s="43">
        <v>113.5</v>
      </c>
      <c r="G86" s="43">
        <v>102.4</v>
      </c>
      <c r="H86" s="43">
        <v>105.4</v>
      </c>
      <c r="I86" s="43">
        <v>100.4</v>
      </c>
      <c r="J86" s="45">
        <v>116.1</v>
      </c>
      <c r="L86" s="86"/>
      <c r="M86" s="90"/>
      <c r="N86" s="88"/>
      <c r="O86" s="88"/>
      <c r="P86" s="88"/>
      <c r="Q86" s="88"/>
      <c r="R86" s="88"/>
      <c r="S86" s="88"/>
      <c r="T86" s="88"/>
      <c r="U86" s="88"/>
      <c r="V86" s="84"/>
      <c r="W86" s="86"/>
    </row>
    <row r="87" spans="1:23" ht="15.75" thickTop="1" x14ac:dyDescent="0.2">
      <c r="A87" s="95" t="s">
        <v>0</v>
      </c>
      <c r="B87" s="34" t="s">
        <v>114</v>
      </c>
      <c r="C87" s="42">
        <v>104</v>
      </c>
      <c r="D87" s="42">
        <v>104</v>
      </c>
      <c r="E87" s="42">
        <v>104.5</v>
      </c>
      <c r="F87" s="42">
        <v>104.5</v>
      </c>
      <c r="G87" s="42">
        <v>99.9</v>
      </c>
      <c r="H87" s="42">
        <v>99.9</v>
      </c>
      <c r="I87" s="42">
        <v>116.3</v>
      </c>
      <c r="J87" s="44">
        <v>116.3</v>
      </c>
      <c r="L87" s="85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6"/>
    </row>
    <row r="88" spans="1:23" ht="15" x14ac:dyDescent="0.2">
      <c r="A88" s="95" t="s">
        <v>1</v>
      </c>
      <c r="B88" s="35" t="s">
        <v>115</v>
      </c>
      <c r="C88" s="42">
        <v>93.9</v>
      </c>
      <c r="D88" s="42">
        <v>97.6</v>
      </c>
      <c r="E88" s="42">
        <v>94.9</v>
      </c>
      <c r="F88" s="42">
        <v>99.2</v>
      </c>
      <c r="G88" s="42">
        <v>96.2</v>
      </c>
      <c r="H88" s="42">
        <v>96.1</v>
      </c>
      <c r="I88" s="42">
        <v>80.7</v>
      </c>
      <c r="J88" s="44">
        <v>93.8</v>
      </c>
      <c r="L88" s="85"/>
      <c r="M88" s="84"/>
      <c r="N88" s="84"/>
      <c r="O88" s="84"/>
      <c r="P88" s="84"/>
      <c r="Q88" s="84"/>
      <c r="R88" s="84"/>
      <c r="S88" s="84"/>
      <c r="T88" s="84"/>
      <c r="U88" s="86"/>
      <c r="V88" s="86"/>
      <c r="W88" s="86"/>
    </row>
    <row r="89" spans="1:23" ht="15" x14ac:dyDescent="0.2">
      <c r="A89" s="95" t="s">
        <v>2</v>
      </c>
      <c r="B89" s="34" t="s">
        <v>116</v>
      </c>
      <c r="C89" s="42">
        <v>101.5</v>
      </c>
      <c r="D89" s="42">
        <v>99.1</v>
      </c>
      <c r="E89" s="42">
        <v>101.6</v>
      </c>
      <c r="F89" s="42">
        <v>100.8</v>
      </c>
      <c r="G89" s="42">
        <v>101</v>
      </c>
      <c r="H89" s="42">
        <v>97.1</v>
      </c>
      <c r="I89" s="42">
        <v>103.1</v>
      </c>
      <c r="J89" s="44">
        <v>96.7</v>
      </c>
      <c r="L89" s="85"/>
      <c r="M89" s="84"/>
      <c r="N89" s="84"/>
      <c r="O89" s="84"/>
      <c r="P89" s="84"/>
      <c r="Q89" s="84"/>
      <c r="R89" s="84"/>
      <c r="S89" s="84"/>
      <c r="T89" s="84"/>
    </row>
    <row r="90" spans="1:23" ht="15" x14ac:dyDescent="0.2">
      <c r="A90" s="95" t="s">
        <v>3</v>
      </c>
      <c r="B90" s="35" t="s">
        <v>117</v>
      </c>
      <c r="C90" s="42">
        <v>103.3</v>
      </c>
      <c r="D90" s="42">
        <v>102.3</v>
      </c>
      <c r="E90" s="42">
        <v>104</v>
      </c>
      <c r="F90" s="42">
        <v>104.9</v>
      </c>
      <c r="G90" s="42">
        <v>101</v>
      </c>
      <c r="H90" s="42">
        <v>98.1</v>
      </c>
      <c r="I90" s="42">
        <v>108.3</v>
      </c>
      <c r="J90" s="44">
        <v>104.7</v>
      </c>
      <c r="L90" s="85"/>
      <c r="M90" s="84"/>
      <c r="N90" s="84"/>
      <c r="O90" s="84"/>
      <c r="P90" s="84"/>
      <c r="Q90" s="84"/>
      <c r="R90" s="84"/>
      <c r="S90" s="84"/>
      <c r="T90" s="84"/>
    </row>
    <row r="91" spans="1:23" ht="15" x14ac:dyDescent="0.2">
      <c r="A91" s="95" t="s">
        <v>4</v>
      </c>
      <c r="B91" s="34" t="s">
        <v>118</v>
      </c>
      <c r="C91" s="42">
        <v>100.2</v>
      </c>
      <c r="D91" s="42">
        <v>102.5</v>
      </c>
      <c r="E91" s="42">
        <v>101.5</v>
      </c>
      <c r="F91" s="42">
        <v>106.4</v>
      </c>
      <c r="G91" s="42">
        <v>98.5</v>
      </c>
      <c r="H91" s="42">
        <v>96.7</v>
      </c>
      <c r="I91" s="42">
        <v>100.4</v>
      </c>
      <c r="J91" s="44">
        <v>105.1</v>
      </c>
      <c r="L91" s="85"/>
      <c r="M91" s="84"/>
      <c r="N91" s="84"/>
      <c r="O91" s="84"/>
      <c r="P91" s="84"/>
      <c r="Q91" s="84"/>
      <c r="R91" s="84"/>
      <c r="S91" s="84"/>
      <c r="T91" s="84"/>
    </row>
    <row r="92" spans="1:23" ht="15" x14ac:dyDescent="0.2">
      <c r="A92" s="95" t="s">
        <v>5</v>
      </c>
      <c r="B92" s="35" t="s">
        <v>119</v>
      </c>
      <c r="C92" s="42">
        <v>101.6</v>
      </c>
      <c r="D92" s="42">
        <v>104.1</v>
      </c>
      <c r="E92" s="42">
        <v>102.4</v>
      </c>
      <c r="F92" s="42">
        <v>109</v>
      </c>
      <c r="G92" s="42">
        <v>100.7</v>
      </c>
      <c r="H92" s="42">
        <v>97.3</v>
      </c>
      <c r="I92" s="42">
        <v>101.3</v>
      </c>
      <c r="J92" s="44">
        <v>106.4</v>
      </c>
      <c r="L92" s="85"/>
      <c r="M92" s="84"/>
      <c r="N92" s="84"/>
      <c r="O92" s="84"/>
      <c r="P92" s="84"/>
      <c r="Q92" s="84"/>
      <c r="R92" s="84"/>
      <c r="S92" s="84"/>
      <c r="T92" s="84"/>
    </row>
    <row r="93" spans="1:23" ht="15" x14ac:dyDescent="0.2">
      <c r="A93" s="95" t="s">
        <v>6</v>
      </c>
      <c r="B93" s="34" t="s">
        <v>120</v>
      </c>
      <c r="C93" s="42">
        <v>100.3</v>
      </c>
      <c r="D93" s="42">
        <v>104.5</v>
      </c>
      <c r="E93" s="42">
        <v>101.9</v>
      </c>
      <c r="F93" s="42">
        <v>111.1</v>
      </c>
      <c r="G93" s="42">
        <v>97.9</v>
      </c>
      <c r="H93" s="42">
        <v>95.2</v>
      </c>
      <c r="I93" s="42">
        <v>102.5</v>
      </c>
      <c r="J93" s="44">
        <v>109</v>
      </c>
      <c r="L93" s="85"/>
      <c r="M93" s="84"/>
      <c r="N93" s="84"/>
      <c r="O93" s="84"/>
      <c r="P93" s="84"/>
      <c r="Q93" s="84"/>
      <c r="R93" s="84"/>
      <c r="S93" s="84"/>
      <c r="T93" s="84"/>
    </row>
    <row r="94" spans="1:23" ht="15" x14ac:dyDescent="0.2">
      <c r="A94" s="95" t="s">
        <v>7</v>
      </c>
      <c r="B94" s="35" t="s">
        <v>121</v>
      </c>
      <c r="C94" s="42">
        <v>100.8</v>
      </c>
      <c r="D94" s="42">
        <v>105.3</v>
      </c>
      <c r="E94" s="42">
        <v>101.3</v>
      </c>
      <c r="F94" s="42">
        <v>112.5</v>
      </c>
      <c r="G94" s="42">
        <v>100.2</v>
      </c>
      <c r="H94" s="42">
        <v>95.4</v>
      </c>
      <c r="I94" s="42">
        <v>100.7</v>
      </c>
      <c r="J94" s="44">
        <v>109.8</v>
      </c>
      <c r="K94" t="s">
        <v>166</v>
      </c>
      <c r="L94" s="85"/>
      <c r="M94" s="84"/>
      <c r="N94" s="84"/>
      <c r="O94" s="84"/>
      <c r="P94" s="84"/>
      <c r="Q94" s="84"/>
      <c r="R94" s="84"/>
      <c r="S94" s="84"/>
      <c r="T94" s="84"/>
    </row>
    <row r="95" spans="1:23" ht="15" x14ac:dyDescent="0.2">
      <c r="A95" s="95" t="s">
        <v>8</v>
      </c>
      <c r="B95" s="34" t="s">
        <v>122</v>
      </c>
      <c r="C95" s="42">
        <v>103</v>
      </c>
      <c r="D95" s="42">
        <v>108.4</v>
      </c>
      <c r="E95" s="42">
        <v>102</v>
      </c>
      <c r="F95" s="42">
        <v>114.7</v>
      </c>
      <c r="G95" s="42">
        <v>103.7</v>
      </c>
      <c r="H95" s="42">
        <v>98.9</v>
      </c>
      <c r="I95" s="42">
        <v>104.6</v>
      </c>
      <c r="J95" s="44">
        <v>114.9</v>
      </c>
      <c r="L95" s="85"/>
      <c r="M95" s="84"/>
      <c r="N95" s="84"/>
      <c r="O95" s="84"/>
      <c r="P95" s="84"/>
      <c r="Q95" s="84"/>
      <c r="R95" s="84"/>
      <c r="S95" s="84"/>
      <c r="T95" s="84"/>
    </row>
    <row r="96" spans="1:23" ht="15" x14ac:dyDescent="0.2">
      <c r="A96" s="95" t="s">
        <v>9</v>
      </c>
      <c r="B96" s="35" t="s">
        <v>123</v>
      </c>
      <c r="C96" s="42">
        <v>99.2</v>
      </c>
      <c r="D96" s="42">
        <v>107.5</v>
      </c>
      <c r="E96" s="42">
        <v>100.1</v>
      </c>
      <c r="F96" s="42">
        <v>114.8</v>
      </c>
      <c r="G96" s="42">
        <v>98.9</v>
      </c>
      <c r="H96" s="42">
        <v>97.8</v>
      </c>
      <c r="I96" s="42">
        <v>96.4</v>
      </c>
      <c r="J96" s="44">
        <v>110.7</v>
      </c>
      <c r="L96" s="85"/>
      <c r="M96" s="84"/>
      <c r="N96" s="84"/>
      <c r="O96" s="84"/>
      <c r="P96" s="84"/>
      <c r="Q96" s="84"/>
      <c r="R96" s="84"/>
      <c r="S96" s="84"/>
      <c r="T96" s="84"/>
    </row>
    <row r="97" spans="1:20" ht="15" x14ac:dyDescent="0.2">
      <c r="A97" s="95" t="s">
        <v>10</v>
      </c>
      <c r="B97" s="34" t="s">
        <v>124</v>
      </c>
      <c r="C97" s="42">
        <v>99.7</v>
      </c>
      <c r="D97" s="42">
        <v>107.2</v>
      </c>
      <c r="E97" s="42">
        <v>100.6</v>
      </c>
      <c r="F97" s="42">
        <v>115.5</v>
      </c>
      <c r="G97" s="42">
        <v>98.5</v>
      </c>
      <c r="H97" s="42">
        <v>96.4</v>
      </c>
      <c r="I97" s="42">
        <v>99.9</v>
      </c>
      <c r="J97" s="44">
        <v>110.6</v>
      </c>
      <c r="L97" s="91"/>
      <c r="M97" s="84"/>
      <c r="N97" s="84"/>
      <c r="O97" s="84"/>
      <c r="P97" s="84"/>
      <c r="Q97" s="84"/>
      <c r="R97" s="84"/>
      <c r="S97" s="84"/>
      <c r="T97" s="84"/>
    </row>
    <row r="98" spans="1:20" ht="15" x14ac:dyDescent="0.2">
      <c r="A98" s="95" t="s">
        <v>11</v>
      </c>
      <c r="B98" s="35" t="s">
        <v>125</v>
      </c>
      <c r="C98" s="42">
        <v>100.7</v>
      </c>
      <c r="D98" s="42">
        <v>107.9</v>
      </c>
      <c r="E98" s="42">
        <v>97.8</v>
      </c>
      <c r="F98" s="42">
        <v>113</v>
      </c>
      <c r="G98" s="42">
        <v>104.7</v>
      </c>
      <c r="H98" s="42">
        <v>101</v>
      </c>
      <c r="I98" s="42">
        <v>98.5</v>
      </c>
      <c r="J98" s="44">
        <v>109</v>
      </c>
    </row>
    <row r="99" spans="1:20" ht="15" x14ac:dyDescent="0.2">
      <c r="A99" s="95" t="s">
        <v>0</v>
      </c>
      <c r="B99" s="34" t="s">
        <v>169</v>
      </c>
      <c r="C99" s="42">
        <v>103.1</v>
      </c>
      <c r="D99" s="42">
        <v>103.1</v>
      </c>
      <c r="E99" s="42">
        <v>104.6</v>
      </c>
      <c r="F99" s="42">
        <v>104.6</v>
      </c>
      <c r="G99" s="42">
        <v>96.8</v>
      </c>
      <c r="H99" s="42">
        <v>96.8</v>
      </c>
      <c r="I99" s="42">
        <v>116.3</v>
      </c>
      <c r="J99" s="44">
        <v>116.3</v>
      </c>
    </row>
    <row r="100" spans="1:20" ht="15" x14ac:dyDescent="0.2">
      <c r="A100" s="95" t="s">
        <v>1</v>
      </c>
      <c r="B100" s="35" t="s">
        <v>170</v>
      </c>
      <c r="C100" s="42">
        <v>94.2</v>
      </c>
      <c r="D100" s="42">
        <v>97.1</v>
      </c>
      <c r="E100" s="42">
        <v>92.3</v>
      </c>
      <c r="F100" s="42">
        <v>96.5</v>
      </c>
      <c r="G100" s="42">
        <v>100.5</v>
      </c>
      <c r="H100" s="42">
        <v>97.2</v>
      </c>
      <c r="I100" s="42">
        <v>80.2</v>
      </c>
      <c r="J100" s="44">
        <v>93.3</v>
      </c>
    </row>
    <row r="101" spans="1:20" ht="15" x14ac:dyDescent="0.2">
      <c r="A101" s="95" t="s">
        <v>2</v>
      </c>
      <c r="B101" s="34" t="s">
        <v>171</v>
      </c>
      <c r="C101" s="42">
        <v>100.8</v>
      </c>
      <c r="D101" s="42">
        <v>97.9</v>
      </c>
      <c r="E101" s="42">
        <v>101.4</v>
      </c>
      <c r="F101" s="42">
        <v>97.9</v>
      </c>
      <c r="G101" s="42">
        <v>99.8</v>
      </c>
      <c r="H101" s="42">
        <v>97</v>
      </c>
      <c r="I101" s="42">
        <v>103.3</v>
      </c>
      <c r="J101" s="44">
        <v>96.3</v>
      </c>
    </row>
    <row r="102" spans="1:20" ht="15.75" thickBot="1" x14ac:dyDescent="0.25">
      <c r="A102" s="95" t="s">
        <v>3</v>
      </c>
      <c r="B102" s="35" t="s">
        <v>172</v>
      </c>
      <c r="C102" s="43">
        <v>103.7</v>
      </c>
      <c r="D102" s="43">
        <v>101.5</v>
      </c>
      <c r="E102" s="43">
        <v>105</v>
      </c>
      <c r="F102" s="43">
        <v>102.8</v>
      </c>
      <c r="G102" s="43">
        <v>100.2</v>
      </c>
      <c r="H102" s="43">
        <v>97.2</v>
      </c>
      <c r="I102" s="43">
        <v>108.5</v>
      </c>
      <c r="J102" s="45">
        <v>104.5</v>
      </c>
    </row>
    <row r="103" spans="1:20" ht="13.5" thickTop="1" x14ac:dyDescent="0.2">
      <c r="A103" s="95" t="s">
        <v>4</v>
      </c>
      <c r="B103" s="34" t="s">
        <v>173</v>
      </c>
    </row>
    <row r="104" spans="1:20" x14ac:dyDescent="0.2">
      <c r="A104" s="95" t="s">
        <v>5</v>
      </c>
      <c r="B104" s="35" t="s">
        <v>174</v>
      </c>
    </row>
    <row r="105" spans="1:20" x14ac:dyDescent="0.2">
      <c r="A105" s="95" t="s">
        <v>6</v>
      </c>
      <c r="B105" s="34" t="s">
        <v>175</v>
      </c>
    </row>
    <row r="106" spans="1:20" x14ac:dyDescent="0.2">
      <c r="A106" s="95" t="s">
        <v>7</v>
      </c>
      <c r="B106" s="35" t="s">
        <v>176</v>
      </c>
    </row>
    <row r="107" spans="1:20" x14ac:dyDescent="0.2">
      <c r="A107" s="95" t="s">
        <v>8</v>
      </c>
      <c r="B107" s="34" t="s">
        <v>177</v>
      </c>
    </row>
    <row r="108" spans="1:20" x14ac:dyDescent="0.2">
      <c r="A108" s="95" t="s">
        <v>9</v>
      </c>
      <c r="B108" s="35" t="s">
        <v>178</v>
      </c>
    </row>
    <row r="109" spans="1:20" x14ac:dyDescent="0.2">
      <c r="A109" s="95" t="s">
        <v>10</v>
      </c>
      <c r="B109" s="34" t="s">
        <v>179</v>
      </c>
    </row>
    <row r="110" spans="1:20" x14ac:dyDescent="0.2">
      <c r="A110" s="95" t="s">
        <v>11</v>
      </c>
      <c r="B110" s="35" t="s">
        <v>180</v>
      </c>
    </row>
  </sheetData>
  <mergeCells count="7">
    <mergeCell ref="A62:J62"/>
    <mergeCell ref="A59:A61"/>
    <mergeCell ref="C59:D60"/>
    <mergeCell ref="E59:J59"/>
    <mergeCell ref="E60:F60"/>
    <mergeCell ref="G60:H60"/>
    <mergeCell ref="I60:J60"/>
  </mergeCells>
  <phoneticPr fontId="22" type="noConversion"/>
  <hyperlinks>
    <hyperlink ref="C55" r:id="rId1"/>
    <hyperlink ref="C56" r:id="rId2"/>
  </hyperlinks>
  <pageMargins left="0.7" right="0.7" top="0.75" bottom="0.75" header="0.3" footer="0.3"/>
  <pageSetup paperSize="9" orientation="portrait" r:id="rId3"/>
  <customProperties>
    <customPr name="LastActive" r:id="rId4"/>
  </customProperties>
  <drawing r:id="rId5"/>
  <tableParts count="1"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zoomScale="60" zoomScaleNormal="100" workbookViewId="0">
      <selection activeCell="H59" sqref="H59"/>
    </sheetView>
  </sheetViews>
  <sheetFormatPr defaultRowHeight="12.75" x14ac:dyDescent="0.2"/>
  <cols>
    <col min="2" max="3" width="22" customWidth="1"/>
    <col min="4" max="4" width="31.28515625" customWidth="1"/>
    <col min="5" max="6" width="18.42578125" customWidth="1"/>
    <col min="7" max="7" width="37.140625" customWidth="1"/>
    <col min="8" max="9" width="29.28515625" customWidth="1"/>
    <col min="10" max="11" width="12.85546875" customWidth="1"/>
    <col min="12" max="14" width="9.140625" customWidth="1"/>
  </cols>
  <sheetData>
    <row r="1" spans="1:14" ht="25.5" x14ac:dyDescent="0.2">
      <c r="B1" s="1" t="s">
        <v>164</v>
      </c>
      <c r="C1" s="1"/>
      <c r="D1" s="114" t="s">
        <v>12</v>
      </c>
      <c r="E1" s="114"/>
      <c r="F1" s="114"/>
      <c r="G1" s="114"/>
      <c r="H1" s="114"/>
      <c r="I1" s="65"/>
    </row>
    <row r="2" spans="1:14" ht="38.25" x14ac:dyDescent="0.2">
      <c r="A2" s="1" t="s">
        <v>74</v>
      </c>
      <c r="B2" s="1" t="s">
        <v>73</v>
      </c>
      <c r="C2" s="1" t="s">
        <v>54</v>
      </c>
      <c r="D2" s="1" t="s">
        <v>15</v>
      </c>
      <c r="E2" s="1" t="s">
        <v>13</v>
      </c>
      <c r="F2" s="1" t="s">
        <v>14</v>
      </c>
      <c r="G2" s="1" t="s">
        <v>16</v>
      </c>
      <c r="H2" s="1" t="s">
        <v>17</v>
      </c>
      <c r="I2" s="1" t="s">
        <v>129</v>
      </c>
      <c r="J2" t="s">
        <v>55</v>
      </c>
      <c r="K2" t="s">
        <v>56</v>
      </c>
      <c r="M2" s="1" t="s">
        <v>19</v>
      </c>
      <c r="N2" t="s">
        <v>56</v>
      </c>
    </row>
    <row r="3" spans="1:14" x14ac:dyDescent="0.2">
      <c r="A3" s="1">
        <v>0</v>
      </c>
      <c r="B3" s="1">
        <v>1.35</v>
      </c>
      <c r="C3">
        <v>0</v>
      </c>
      <c r="D3" s="1">
        <v>0.01</v>
      </c>
      <c r="E3" s="1">
        <v>0.01</v>
      </c>
      <c r="F3" s="1">
        <v>0.05</v>
      </c>
      <c r="G3" s="1">
        <v>0.03</v>
      </c>
      <c r="H3" s="1">
        <v>0</v>
      </c>
      <c r="I3" s="1" t="s">
        <v>130</v>
      </c>
      <c r="M3" s="1"/>
    </row>
    <row r="4" spans="1:14" x14ac:dyDescent="0.2">
      <c r="A4">
        <v>1</v>
      </c>
      <c r="B4">
        <v>44.36</v>
      </c>
      <c r="C4">
        <f>Таблица510[[#This Row],[номер пп]]</f>
        <v>1</v>
      </c>
      <c r="D4">
        <v>0.2</v>
      </c>
      <c r="E4">
        <v>0.4</v>
      </c>
      <c r="F4">
        <v>1.6</v>
      </c>
      <c r="G4">
        <v>1</v>
      </c>
      <c r="H4">
        <v>0.1</v>
      </c>
      <c r="I4" t="s">
        <v>131</v>
      </c>
      <c r="J4">
        <f t="shared" ref="J4:J8" si="0">SUM(D4:H4)*$K$25</f>
        <v>1015.4100000000001</v>
      </c>
      <c r="K4" s="5">
        <f>J4/(B4*1000)</f>
        <v>2.2890216411181247E-2</v>
      </c>
      <c r="M4">
        <f>F4*$K$25</f>
        <v>492.32</v>
      </c>
      <c r="N4" s="4">
        <f>M4/(B4*1000)</f>
        <v>1.1098286744815149E-2</v>
      </c>
    </row>
    <row r="5" spans="1:14" x14ac:dyDescent="0.2">
      <c r="A5">
        <v>2</v>
      </c>
      <c r="B5">
        <v>66.459999999999994</v>
      </c>
      <c r="C5">
        <f>Таблица510[[#This Row],[номер пп]]</f>
        <v>2</v>
      </c>
      <c r="D5">
        <v>0.3</v>
      </c>
      <c r="E5">
        <v>0.6</v>
      </c>
      <c r="F5">
        <v>2.5</v>
      </c>
      <c r="G5">
        <v>1.5</v>
      </c>
      <c r="H5">
        <v>0.2</v>
      </c>
      <c r="I5" s="1" t="s">
        <v>132</v>
      </c>
      <c r="J5">
        <f>SUM(D5:H5)*$K$25</f>
        <v>1569.2700000000002</v>
      </c>
      <c r="K5" s="5">
        <f t="shared" ref="K5:K8" si="1">J5/(B5*1000)</f>
        <v>2.3612247968702982E-2</v>
      </c>
      <c r="M5">
        <f t="shared" ref="M5:M13" si="2">F5*$K$25</f>
        <v>769.25</v>
      </c>
      <c r="N5" s="4">
        <f t="shared" ref="N5:N13" si="3">M5/(B5*1000)</f>
        <v>1.1574631357207342E-2</v>
      </c>
    </row>
    <row r="6" spans="1:14" x14ac:dyDescent="0.2">
      <c r="A6">
        <v>3</v>
      </c>
      <c r="B6">
        <v>88.55</v>
      </c>
      <c r="C6">
        <f>Таблица510[[#This Row],[номер пп]]</f>
        <v>3</v>
      </c>
      <c r="D6">
        <v>0.4</v>
      </c>
      <c r="E6">
        <v>0.8</v>
      </c>
      <c r="F6">
        <v>3.2</v>
      </c>
      <c r="G6">
        <v>1.9</v>
      </c>
      <c r="H6">
        <v>0.3</v>
      </c>
      <c r="I6" t="s">
        <v>133</v>
      </c>
      <c r="J6">
        <f>SUM(D6:H6)*$K$25</f>
        <v>2030.8200000000002</v>
      </c>
      <c r="K6" s="5">
        <f t="shared" si="1"/>
        <v>2.2934161490683232E-2</v>
      </c>
      <c r="M6">
        <f t="shared" si="2"/>
        <v>984.64</v>
      </c>
      <c r="N6" s="4">
        <f t="shared" si="3"/>
        <v>1.1119593450028232E-2</v>
      </c>
    </row>
    <row r="7" spans="1:14" x14ac:dyDescent="0.2">
      <c r="A7">
        <v>4</v>
      </c>
      <c r="B7">
        <v>110.86</v>
      </c>
      <c r="C7">
        <f>Таблица510[[#This Row],[номер пп]]</f>
        <v>4</v>
      </c>
      <c r="D7">
        <v>0.5</v>
      </c>
      <c r="E7">
        <v>0.9</v>
      </c>
      <c r="F7">
        <v>3.9</v>
      </c>
      <c r="G7">
        <v>2.2999999999999998</v>
      </c>
      <c r="H7">
        <v>0.4</v>
      </c>
      <c r="I7" s="1" t="s">
        <v>134</v>
      </c>
      <c r="J7">
        <f t="shared" si="0"/>
        <v>2461.6</v>
      </c>
      <c r="K7" s="5">
        <f t="shared" si="1"/>
        <v>2.2204582356124842E-2</v>
      </c>
      <c r="M7">
        <f t="shared" si="2"/>
        <v>1200.03</v>
      </c>
      <c r="N7" s="4">
        <f t="shared" si="3"/>
        <v>1.0824733898610861E-2</v>
      </c>
    </row>
    <row r="8" spans="1:14" x14ac:dyDescent="0.2">
      <c r="A8">
        <v>5</v>
      </c>
      <c r="B8">
        <v>221.54</v>
      </c>
      <c r="C8">
        <f>Таблица510[[#This Row],[номер пп]]</f>
        <v>5</v>
      </c>
      <c r="D8">
        <v>0.9</v>
      </c>
      <c r="E8">
        <v>1.8</v>
      </c>
      <c r="F8">
        <v>7.4</v>
      </c>
      <c r="G8">
        <v>4.4000000000000004</v>
      </c>
      <c r="H8">
        <v>0.5</v>
      </c>
      <c r="I8" t="s">
        <v>142</v>
      </c>
      <c r="J8">
        <f t="shared" si="0"/>
        <v>4615.5</v>
      </c>
      <c r="K8" s="5">
        <f t="shared" si="1"/>
        <v>2.0833709488128554E-2</v>
      </c>
      <c r="M8">
        <f t="shared" si="2"/>
        <v>2276.98</v>
      </c>
      <c r="N8" s="4">
        <f t="shared" si="3"/>
        <v>1.0277963347476753E-2</v>
      </c>
    </row>
    <row r="9" spans="1:14" x14ac:dyDescent="0.2">
      <c r="A9">
        <v>6</v>
      </c>
      <c r="B9">
        <v>443.22</v>
      </c>
      <c r="C9">
        <f>Таблица510[[#This Row],[номер пп]]</f>
        <v>6</v>
      </c>
      <c r="D9">
        <v>1.7</v>
      </c>
      <c r="E9">
        <v>3.3</v>
      </c>
      <c r="F9">
        <v>13.9</v>
      </c>
      <c r="G9">
        <v>8.3000000000000007</v>
      </c>
      <c r="H9">
        <v>0.6</v>
      </c>
      <c r="I9" s="1" t="s">
        <v>143</v>
      </c>
      <c r="J9">
        <f>SUM(D9:H9)*$K$25</f>
        <v>8554.06</v>
      </c>
      <c r="K9" s="5">
        <f>J9/(B9*1000)</f>
        <v>1.929980596543477E-2</v>
      </c>
      <c r="M9">
        <f t="shared" si="2"/>
        <v>4277.03</v>
      </c>
      <c r="N9" s="4">
        <f t="shared" si="3"/>
        <v>9.649902982717385E-3</v>
      </c>
    </row>
    <row r="10" spans="1:14" x14ac:dyDescent="0.2">
      <c r="A10">
        <v>7</v>
      </c>
      <c r="B10">
        <v>581.38</v>
      </c>
      <c r="C10">
        <f>Таблица510[[#This Row],[номер пп]]</f>
        <v>7</v>
      </c>
      <c r="D10">
        <v>2.1</v>
      </c>
      <c r="E10">
        <v>4.3</v>
      </c>
      <c r="F10">
        <v>17.899999999999999</v>
      </c>
      <c r="G10">
        <v>10.7</v>
      </c>
      <c r="H10">
        <v>0.7</v>
      </c>
      <c r="I10" t="s">
        <v>144</v>
      </c>
      <c r="J10">
        <f>SUM(D10:H10)*$K$25</f>
        <v>10984.890000000001</v>
      </c>
      <c r="K10" s="5">
        <f>J10/(B10*1000)</f>
        <v>1.8894509615053838E-2</v>
      </c>
      <c r="M10">
        <f t="shared" si="2"/>
        <v>5507.829999999999</v>
      </c>
      <c r="N10" s="4">
        <f t="shared" si="3"/>
        <v>9.4737177061474404E-3</v>
      </c>
    </row>
    <row r="11" spans="1:14" x14ac:dyDescent="0.2">
      <c r="A11">
        <v>8</v>
      </c>
      <c r="B11">
        <v>886.33</v>
      </c>
      <c r="C11">
        <f>Таблица510[[#This Row],[номер пп]]</f>
        <v>8</v>
      </c>
      <c r="D11">
        <v>3.1</v>
      </c>
      <c r="E11">
        <v>6.3</v>
      </c>
      <c r="F11">
        <v>27</v>
      </c>
      <c r="G11">
        <v>15.7</v>
      </c>
      <c r="H11">
        <v>0.9</v>
      </c>
      <c r="I11" s="1" t="s">
        <v>145</v>
      </c>
      <c r="J11">
        <f>SUM(D11:H11)*$K$25</f>
        <v>16308.099999999997</v>
      </c>
      <c r="K11" s="5">
        <f>J11/(B11*1000)</f>
        <v>1.8399580291764913E-2</v>
      </c>
      <c r="M11">
        <f t="shared" si="2"/>
        <v>8307.9</v>
      </c>
      <c r="N11" s="4">
        <f t="shared" si="3"/>
        <v>9.3733710920311849E-3</v>
      </c>
    </row>
    <row r="12" spans="1:14" x14ac:dyDescent="0.2">
      <c r="A12">
        <v>9</v>
      </c>
      <c r="B12">
        <v>1107.98</v>
      </c>
      <c r="C12">
        <f>Таблица510[[#This Row],[номер пп]]</f>
        <v>9</v>
      </c>
      <c r="D12">
        <v>3.9</v>
      </c>
      <c r="E12">
        <v>7.7</v>
      </c>
      <c r="F12">
        <v>32</v>
      </c>
      <c r="G12">
        <v>19.3</v>
      </c>
      <c r="H12">
        <v>1.1000000000000001</v>
      </c>
      <c r="I12" t="s">
        <v>146</v>
      </c>
      <c r="J12">
        <f>SUM(D12:H12)*$K$25</f>
        <v>19692.8</v>
      </c>
      <c r="K12" s="5">
        <f>J12/(B12*1000)</f>
        <v>1.7773606021769344E-2</v>
      </c>
      <c r="M12">
        <f t="shared" si="2"/>
        <v>9846.4</v>
      </c>
      <c r="N12" s="4">
        <f t="shared" si="3"/>
        <v>8.886803010884672E-3</v>
      </c>
    </row>
    <row r="13" spans="1:14" x14ac:dyDescent="0.2">
      <c r="A13">
        <v>10</v>
      </c>
      <c r="B13">
        <v>1329.52</v>
      </c>
      <c r="C13">
        <f>Таблица510[[#This Row],[номер пп]]</f>
        <v>10</v>
      </c>
      <c r="D13">
        <v>4.5999999999999996</v>
      </c>
      <c r="E13">
        <v>9.1</v>
      </c>
      <c r="F13">
        <v>39</v>
      </c>
      <c r="G13">
        <v>23</v>
      </c>
      <c r="H13">
        <v>1.3</v>
      </c>
      <c r="I13" s="1" t="s">
        <v>147</v>
      </c>
      <c r="J13">
        <f>SUM(D13:H13)*$K$25</f>
        <v>23692.899999999998</v>
      </c>
      <c r="K13" s="5">
        <f>J13/(B13*1000)</f>
        <v>1.7820642036223598E-2</v>
      </c>
      <c r="M13">
        <f t="shared" si="2"/>
        <v>12000.3</v>
      </c>
      <c r="N13" s="4">
        <f t="shared" si="3"/>
        <v>9.0260394728924713E-3</v>
      </c>
    </row>
    <row r="14" spans="1:14" x14ac:dyDescent="0.2">
      <c r="A14">
        <v>11</v>
      </c>
      <c r="B14">
        <v>1551.09</v>
      </c>
      <c r="C14">
        <f>Таблица510[[#This Row],[номер пп]]</f>
        <v>11</v>
      </c>
      <c r="D14">
        <v>5.2</v>
      </c>
      <c r="E14">
        <v>10.5</v>
      </c>
      <c r="F14">
        <v>44</v>
      </c>
      <c r="G14">
        <v>26</v>
      </c>
      <c r="H14">
        <v>1.5</v>
      </c>
      <c r="I14" t="s">
        <v>148</v>
      </c>
      <c r="K14" s="4"/>
    </row>
    <row r="15" spans="1:14" x14ac:dyDescent="0.2">
      <c r="A15">
        <v>12</v>
      </c>
      <c r="B15">
        <v>1772.62</v>
      </c>
      <c r="C15">
        <f>Таблица510[[#This Row],[номер пп]]</f>
        <v>12</v>
      </c>
      <c r="D15">
        <v>5.9</v>
      </c>
      <c r="E15">
        <v>11.8</v>
      </c>
      <c r="F15">
        <v>50</v>
      </c>
      <c r="G15">
        <v>30</v>
      </c>
      <c r="H15">
        <v>1.7</v>
      </c>
      <c r="I15" s="1" t="s">
        <v>149</v>
      </c>
      <c r="K15" s="4"/>
    </row>
    <row r="16" spans="1:14" x14ac:dyDescent="0.2">
      <c r="A16">
        <v>13</v>
      </c>
      <c r="B16">
        <v>1994.31</v>
      </c>
      <c r="C16">
        <f>Таблица510[[#This Row],[номер пп]]</f>
        <v>13</v>
      </c>
      <c r="D16">
        <v>6.6</v>
      </c>
      <c r="E16">
        <v>13.2</v>
      </c>
      <c r="F16">
        <v>55</v>
      </c>
      <c r="G16">
        <v>33</v>
      </c>
      <c r="H16">
        <v>1.8</v>
      </c>
      <c r="I16" t="s">
        <v>150</v>
      </c>
      <c r="K16" s="4"/>
    </row>
    <row r="17" spans="1:11" x14ac:dyDescent="0.2">
      <c r="A17">
        <v>14</v>
      </c>
      <c r="B17">
        <v>2215.85</v>
      </c>
      <c r="C17">
        <f>Таблица510[[#This Row],[номер пп]]</f>
        <v>14</v>
      </c>
      <c r="D17">
        <v>7.2</v>
      </c>
      <c r="E17">
        <v>14.5</v>
      </c>
      <c r="F17">
        <v>61</v>
      </c>
      <c r="G17">
        <v>36</v>
      </c>
      <c r="H17">
        <v>2</v>
      </c>
      <c r="I17" s="1" t="s">
        <v>151</v>
      </c>
      <c r="K17" s="4"/>
    </row>
    <row r="18" spans="1:11" x14ac:dyDescent="0.2">
      <c r="A18">
        <v>15</v>
      </c>
      <c r="B18">
        <v>3323.83</v>
      </c>
      <c r="C18">
        <f>Таблица510[[#This Row],[номер пп]]</f>
        <v>15</v>
      </c>
      <c r="D18">
        <v>10.4</v>
      </c>
      <c r="E18">
        <v>21</v>
      </c>
      <c r="F18">
        <v>88</v>
      </c>
      <c r="G18">
        <v>52</v>
      </c>
      <c r="H18">
        <v>2.9</v>
      </c>
      <c r="I18" t="s">
        <v>152</v>
      </c>
      <c r="K18" s="4"/>
    </row>
    <row r="19" spans="1:11" x14ac:dyDescent="0.2">
      <c r="A19">
        <v>16</v>
      </c>
      <c r="B19">
        <v>4431.72</v>
      </c>
      <c r="C19">
        <f>Таблица510[[#This Row],[номер пп]]</f>
        <v>16</v>
      </c>
      <c r="D19">
        <v>13.4</v>
      </c>
      <c r="E19">
        <v>27</v>
      </c>
      <c r="F19">
        <v>113</v>
      </c>
      <c r="G19">
        <v>67</v>
      </c>
      <c r="H19">
        <v>3.8</v>
      </c>
      <c r="I19" s="1" t="s">
        <v>153</v>
      </c>
      <c r="K19" s="4"/>
    </row>
    <row r="20" spans="1:11" x14ac:dyDescent="0.2">
      <c r="A20">
        <v>17</v>
      </c>
      <c r="B20">
        <v>5539.71</v>
      </c>
      <c r="C20">
        <f>Таблица510[[#This Row],[номер пп]]</f>
        <v>17</v>
      </c>
      <c r="D20">
        <v>16.3</v>
      </c>
      <c r="E20">
        <v>33</v>
      </c>
      <c r="F20">
        <v>137</v>
      </c>
      <c r="G20">
        <v>82</v>
      </c>
      <c r="H20">
        <v>4.5999999999999996</v>
      </c>
      <c r="I20" t="s">
        <v>154</v>
      </c>
      <c r="K20" s="4"/>
    </row>
    <row r="21" spans="1:11" x14ac:dyDescent="0.2">
      <c r="A21">
        <v>18</v>
      </c>
      <c r="B21">
        <v>6647.73</v>
      </c>
      <c r="C21">
        <f>Таблица510[[#This Row],[номер пп]]</f>
        <v>18</v>
      </c>
      <c r="D21">
        <v>19.2</v>
      </c>
      <c r="E21">
        <v>39</v>
      </c>
      <c r="F21">
        <v>162</v>
      </c>
      <c r="G21">
        <v>96</v>
      </c>
      <c r="H21">
        <v>5.4</v>
      </c>
      <c r="I21" s="1" t="s">
        <v>155</v>
      </c>
      <c r="K21" s="4"/>
    </row>
    <row r="22" spans="1:11" x14ac:dyDescent="0.2">
      <c r="A22">
        <v>19</v>
      </c>
      <c r="B22">
        <v>7755.56</v>
      </c>
      <c r="C22">
        <f>Таблица510[[#This Row],[номер пп]]</f>
        <v>19</v>
      </c>
      <c r="D22">
        <v>22</v>
      </c>
      <c r="E22">
        <v>44</v>
      </c>
      <c r="F22">
        <v>186</v>
      </c>
      <c r="G22">
        <v>110</v>
      </c>
      <c r="H22">
        <v>6.2</v>
      </c>
      <c r="I22" t="s">
        <v>156</v>
      </c>
      <c r="K22" s="4"/>
    </row>
    <row r="23" spans="1:11" x14ac:dyDescent="0.2">
      <c r="A23">
        <v>20</v>
      </c>
      <c r="B23">
        <v>8863.39</v>
      </c>
      <c r="C23">
        <f>Таблица510[[#This Row],[номер пп]]</f>
        <v>20</v>
      </c>
      <c r="D23">
        <v>25</v>
      </c>
      <c r="E23">
        <v>50</v>
      </c>
      <c r="F23">
        <v>209</v>
      </c>
      <c r="G23">
        <v>124</v>
      </c>
      <c r="H23">
        <v>7</v>
      </c>
      <c r="I23" s="1" t="s">
        <v>157</v>
      </c>
      <c r="K23" s="4"/>
    </row>
    <row r="24" spans="1:11" ht="13.5" thickBot="1" x14ac:dyDescent="0.25">
      <c r="K24" t="s">
        <v>18</v>
      </c>
    </row>
    <row r="25" spans="1:11" ht="13.5" thickBot="1" x14ac:dyDescent="0.25">
      <c r="B25" s="2">
        <v>34</v>
      </c>
      <c r="C25" s="13"/>
      <c r="D25" s="6">
        <f>D4-(((D5-D4)/($B$5-$B$4))*($B$4-$B$25))*(IF($B$25&lt;$B$4,0.8,1))</f>
        <v>0.16249773755656111</v>
      </c>
      <c r="E25" s="6">
        <f t="shared" ref="E25:H25" si="4">E4-(((E5-E4)/($B$5-$B$4))*($B$4-$B$25))*IF($B$25&lt;$B$4,0.8,1)</f>
        <v>0.32499547511312221</v>
      </c>
      <c r="F25" s="6">
        <f t="shared" si="4"/>
        <v>1.2624796380090497</v>
      </c>
      <c r="G25" s="6">
        <f t="shared" si="4"/>
        <v>0.81248868778280536</v>
      </c>
      <c r="H25" s="6">
        <f t="shared" si="4"/>
        <v>6.249773755656108E-2</v>
      </c>
      <c r="I25" s="47"/>
      <c r="K25">
        <v>307.7</v>
      </c>
    </row>
    <row r="26" spans="1:11" x14ac:dyDescent="0.2">
      <c r="B26" s="3">
        <f>SUM(D26:H26)</f>
        <v>807.69996923076917</v>
      </c>
      <c r="C26" s="3"/>
      <c r="D26" s="3">
        <f>D25*$K$25</f>
        <v>50.000553846153849</v>
      </c>
      <c r="E26" s="3">
        <f>E25*$K$25</f>
        <v>100.0011076923077</v>
      </c>
      <c r="F26" s="3">
        <f>F25*$K$25</f>
        <v>388.46498461538459</v>
      </c>
      <c r="G26" s="3">
        <f>G25*$K$25</f>
        <v>250.00276923076919</v>
      </c>
      <c r="H26" s="3">
        <f>H25*$K$25</f>
        <v>19.230553846153843</v>
      </c>
      <c r="I26" s="3"/>
    </row>
    <row r="27" spans="1:11" x14ac:dyDescent="0.2">
      <c r="B27" s="4">
        <f>B26/(B25*1000)</f>
        <v>2.3755881447963798E-2</v>
      </c>
      <c r="C27" s="4"/>
    </row>
  </sheetData>
  <mergeCells count="1">
    <mergeCell ref="D1:H1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"/>
  <sheetViews>
    <sheetView workbookViewId="0">
      <selection activeCell="A20" sqref="A20:D20"/>
    </sheetView>
  </sheetViews>
  <sheetFormatPr defaultRowHeight="12.75" x14ac:dyDescent="0.2"/>
  <sheetData/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форма до 1,35</vt:lpstr>
      <vt:lpstr>форма 1,35</vt:lpstr>
      <vt:lpstr>форма до 1,07 тыс</vt:lpstr>
      <vt:lpstr>справка</vt:lpstr>
      <vt:lpstr>нормы табл1,1</vt:lpstr>
      <vt:lpstr>прогн индекс ПРОЧИЕ</vt:lpstr>
      <vt:lpstr>нацстат индексы</vt:lpstr>
      <vt:lpstr>нормы табл1,1 (2)</vt:lpstr>
      <vt:lpstr>Инструкция</vt:lpstr>
      <vt:lpstr>'нормы табл1,1 (2)'!Область_печати</vt:lpstr>
      <vt:lpstr>'форма 1,35'!Область_печати</vt:lpstr>
      <vt:lpstr>'форма до 1,35'!Область_печати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Зам. по экономике</dc:creator>
  <cp:lastModifiedBy>ЖКХ Лен. Отдел закупок 1</cp:lastModifiedBy>
  <cp:lastPrinted>2026-05-20T10:41:23Z</cp:lastPrinted>
  <dcterms:created xsi:type="dcterms:W3CDTF">2023-08-17T11:26:55Z</dcterms:created>
  <dcterms:modified xsi:type="dcterms:W3CDTF">2026-05-21T12:28:45Z</dcterms:modified>
</cp:coreProperties>
</file>